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cuments\Előterjesztések 2023\2023. szeptember 27. testületi\"/>
    </mc:Choice>
  </mc:AlternateContent>
  <bookViews>
    <workbookView xWindow="0" yWindow="0" windowWidth="28800" windowHeight="12345" tabRatio="687" activeTab="1"/>
  </bookViews>
  <sheets>
    <sheet name="rendmód_1_felosztás" sheetId="2" r:id="rId1"/>
    <sheet name="Rendelet_mód_1_melléklet" sheetId="3" r:id="rId2"/>
    <sheet name="Rendelet_mód_2_melléklet" sheetId="7" r:id="rId3"/>
    <sheet name="Rendelet_5_par" sheetId="8" r:id="rId4"/>
  </sheets>
  <definedNames>
    <definedName name="_xlnm.Print_Area" localSheetId="3">Rendelet_5_par!$A$1:$I$29</definedName>
    <definedName name="_xlnm.Print_Area" localSheetId="1">Rendelet_mód_1_melléklet!$A$1:$D$68</definedName>
    <definedName name="_xlnm.Print_Area" localSheetId="2">Rendelet_mód_2_melléklet!$A$1:$D$58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8" l="1"/>
  <c r="H27" i="8" s="1"/>
  <c r="G17" i="8"/>
  <c r="G27" i="8" s="1"/>
  <c r="H16" i="8"/>
  <c r="H26" i="8" s="1"/>
  <c r="G16" i="8"/>
  <c r="G21" i="8" s="1"/>
  <c r="H9" i="8"/>
  <c r="G9" i="8"/>
  <c r="H4" i="8"/>
  <c r="G4" i="8"/>
  <c r="H14" i="8" l="1"/>
  <c r="H21" i="8"/>
  <c r="H22" i="8"/>
  <c r="G14" i="8"/>
  <c r="G22" i="8"/>
  <c r="G26" i="8"/>
  <c r="C17" i="7" l="1"/>
  <c r="C16" i="7"/>
  <c r="C15" i="7"/>
  <c r="C14" i="7"/>
  <c r="C13" i="7"/>
  <c r="C12" i="7"/>
  <c r="C11" i="7"/>
  <c r="C10" i="7"/>
  <c r="C9" i="7"/>
  <c r="E13" i="2"/>
  <c r="C13" i="2"/>
  <c r="C18" i="7" l="1"/>
  <c r="B17" i="7" l="1"/>
  <c r="B16" i="7"/>
  <c r="B15" i="7"/>
  <c r="B14" i="7"/>
  <c r="B13" i="7"/>
  <c r="B12" i="7"/>
  <c r="B11" i="7"/>
  <c r="B10" i="7"/>
  <c r="B9" i="7"/>
  <c r="C16" i="3"/>
  <c r="C15" i="3"/>
  <c r="C14" i="3"/>
  <c r="C13" i="3"/>
  <c r="C12" i="3"/>
  <c r="C11" i="3"/>
  <c r="C10" i="3"/>
  <c r="C9" i="3"/>
  <c r="C8" i="3"/>
  <c r="B16" i="3"/>
  <c r="B15" i="3"/>
  <c r="B14" i="3"/>
  <c r="B13" i="3"/>
  <c r="B12" i="3"/>
  <c r="B11" i="3"/>
  <c r="B10" i="3"/>
  <c r="B9" i="3"/>
  <c r="B8" i="3"/>
  <c r="B18" i="7" l="1"/>
  <c r="B17" i="3"/>
  <c r="C17" i="3"/>
</calcChain>
</file>

<file path=xl/sharedStrings.xml><?xml version="1.0" encoding="utf-8"?>
<sst xmlns="http://schemas.openxmlformats.org/spreadsheetml/2006/main" count="168" uniqueCount="90">
  <si>
    <t>1. Százszorszép Óvoda</t>
  </si>
  <si>
    <t>2. Vikár Béla Könyvtár</t>
  </si>
  <si>
    <t>4. Dr. Kolozs Gergely Kistérségi Egészségügyi Centrum</t>
  </si>
  <si>
    <t>5. Dr. Kolozs Gergely Tipegő Bölcsőde</t>
  </si>
  <si>
    <t>6. Dunavecsei Polgármesteri Hivatal</t>
  </si>
  <si>
    <t>7. Dunavecse Város Önkormányzata</t>
  </si>
  <si>
    <t>Eredeti ei.</t>
  </si>
  <si>
    <t>K1 személyi juttatások</t>
  </si>
  <si>
    <t>K2 személyi juttatások járulékai</t>
  </si>
  <si>
    <t>K3 dologi kiadások</t>
  </si>
  <si>
    <t>K6 Beruházások</t>
  </si>
  <si>
    <t>K7 felújítások</t>
  </si>
  <si>
    <t>3. Dunavecsei Művelődési ház</t>
  </si>
  <si>
    <t>K4 ellátottak pénzbeli juttatásai</t>
  </si>
  <si>
    <t>K5 egyéb működési célú kiadások</t>
  </si>
  <si>
    <t>K6 beruházások</t>
  </si>
  <si>
    <t>K8 egyéb felhalmozási célú kiadások</t>
  </si>
  <si>
    <t>K9 Finanszírozás</t>
  </si>
  <si>
    <t>B8 Finanszírozási bevételek működési célú</t>
  </si>
  <si>
    <t>B8 Finanszírozási bevételek felhalmozási célú</t>
  </si>
  <si>
    <t>B4 Működési bevételek</t>
  </si>
  <si>
    <t>B1 Működési célú támogatások áht-n belülről</t>
  </si>
  <si>
    <t>B2 Felhalmozási célú támogatások áht-n belülről</t>
  </si>
  <si>
    <t>B3 Közhatalmi bevételek</t>
  </si>
  <si>
    <t>B5 Felhalmozási bevételek</t>
  </si>
  <si>
    <t>B6 Működési célú átvett pénzeszközök</t>
  </si>
  <si>
    <t>B7 Felhalmozási célú átvett pénzeszközök</t>
  </si>
  <si>
    <t>Előirányzat módosítások jogcímenkénti felosztása</t>
  </si>
  <si>
    <t>Ft-ban</t>
  </si>
  <si>
    <t xml:space="preserve">Bevétel </t>
  </si>
  <si>
    <t>jogcíme</t>
  </si>
  <si>
    <t>Kiadás</t>
  </si>
  <si>
    <t>1.</t>
  </si>
  <si>
    <t>2.</t>
  </si>
  <si>
    <t>3.</t>
  </si>
  <si>
    <t>4.</t>
  </si>
  <si>
    <t>Összesen:</t>
  </si>
  <si>
    <t>Önkorm kiadási tartalék</t>
  </si>
  <si>
    <t>3. Vikár Béla Művelődési ház</t>
  </si>
  <si>
    <t>központi támogatás</t>
  </si>
  <si>
    <t>5.</t>
  </si>
  <si>
    <t>6.</t>
  </si>
  <si>
    <t>7.</t>
  </si>
  <si>
    <t>1. Előirányzatonkénti bontás</t>
  </si>
  <si>
    <t>2. Intézményenkénti bontás</t>
  </si>
  <si>
    <t>Az önkormányzat 2023. évi módosított bevételei</t>
  </si>
  <si>
    <t>K1 személyi juttatások előirányzatát</t>
  </si>
  <si>
    <t>K2 személyi juttatások járulékai ei-t</t>
  </si>
  <si>
    <t>K3 dologi kiadások előirányzatát</t>
  </si>
  <si>
    <t>K4 ellátottak pénzbeli juttatásai előirányzatát</t>
  </si>
  <si>
    <t>K5 egyéb működési célú kiadások előirányzatát</t>
  </si>
  <si>
    <t>K6 beruházások előirányzatát</t>
  </si>
  <si>
    <t>K7 felújítások előirányzatát</t>
  </si>
  <si>
    <t>K8 egyéb felhalmozási célú kiadások előirányzatát</t>
  </si>
  <si>
    <t>K9 finanszírozási kiadások előirányzatát</t>
  </si>
  <si>
    <t>Az önkormányzat 2023. évi módosított kiadásai</t>
  </si>
  <si>
    <t>Módosított ei.</t>
  </si>
  <si>
    <t>Bevételek mindösszesen:</t>
  </si>
  <si>
    <t>Kiadások mindösszesen:</t>
  </si>
  <si>
    <t>2023. évi 1. módosítás</t>
  </si>
  <si>
    <t>Önkormányzat bérintézkedések támogatása</t>
  </si>
  <si>
    <t>Közoktatási (óvoda) bérintézkedések támogatása</t>
  </si>
  <si>
    <t>Szociális (bölcsőde) bérintézkedések támogatása</t>
  </si>
  <si>
    <t>Gyermekétkeztetés bérintézkedések támogatása</t>
  </si>
  <si>
    <t>Közművelődés bérintézkedések támogatása</t>
  </si>
  <si>
    <t>Szociális tűzifa támogatás</t>
  </si>
  <si>
    <t>Támogatás pótigény</t>
  </si>
  <si>
    <t>Megnevezés</t>
  </si>
  <si>
    <t>Ft-ban állapítja meg.</t>
  </si>
  <si>
    <t>(1) A Képviselő-testület az önkormányzat 2023. évi</t>
  </si>
  <si>
    <t xml:space="preserve">      a) költségvetési bevételeinek összegét</t>
  </si>
  <si>
    <t>ezen belül működési és felhalmozási cél szerint részletezve</t>
  </si>
  <si>
    <t xml:space="preserve">                a bevételek működési célú összegét</t>
  </si>
  <si>
    <t xml:space="preserve">                a bevételek felhalmozási célú összegét</t>
  </si>
  <si>
    <t xml:space="preserve">      b) költségvetési kiadásainak összegét</t>
  </si>
  <si>
    <t xml:space="preserve">                a kiadások működési célú összegét</t>
  </si>
  <si>
    <t xml:space="preserve">                a kiadások felhalmozási célú összegét</t>
  </si>
  <si>
    <t xml:space="preserve">      c) költségvetési egyenlegének összegét</t>
  </si>
  <si>
    <t xml:space="preserve">                az egyenleg működési célú összegét</t>
  </si>
  <si>
    <t xml:space="preserve">                az egyenleg felhalmozási célú összegét</t>
  </si>
  <si>
    <t>(2) A Képviselő-testület a hiány összegét 308.324.517 Ft összegben állapítja meg, amelyből</t>
  </si>
  <si>
    <t xml:space="preserve">                a hiány működési célú összegét</t>
  </si>
  <si>
    <t xml:space="preserve">                a hiány  felhalmozási célú összegét</t>
  </si>
  <si>
    <t>eFt-ban állapítja meg.</t>
  </si>
  <si>
    <t>(3) A Képviselő-tesrtület a (2) bekezdésben szereplő hiány finanszírozását</t>
  </si>
  <si>
    <t xml:space="preserve">    a pénzmaradvány működési célú igénybe vételével</t>
  </si>
  <si>
    <t xml:space="preserve">    a pénzmaradvány felhalmozási célú igénybe vételével</t>
  </si>
  <si>
    <t>Ft összeggel hagyja jóvá.</t>
  </si>
  <si>
    <t>1. melléklet az  9/2023. (IX.28.) rendelethez</t>
  </si>
  <si>
    <t>2. melléklet az 9/2023. (IX.28.)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</si>
</sst>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Ft&quot;"/>
  </numFmts>
  <fonts count="1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</font>
    <font>
      <sz val="12"/>
      <name val="Times New Roman"/>
      <family val="1"/>
      <charset val="238"/>
    </font>
    <font>
      <b/>
      <sz val="14"/>
      <name val="Calibri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i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7" fillId="0" borderId="0" xfId="2" applyFont="1"/>
    <xf numFmtId="0" fontId="4" fillId="0" borderId="0" xfId="2" applyFont="1"/>
    <xf numFmtId="0" fontId="7" fillId="0" borderId="0" xfId="2" applyFont="1" applyAlignment="1">
      <alignment horizontal="center"/>
    </xf>
    <xf numFmtId="0" fontId="7" fillId="0" borderId="0" xfId="2" applyFont="1" applyAlignment="1">
      <alignment horizontal="right"/>
    </xf>
    <xf numFmtId="0" fontId="1" fillId="0" borderId="0" xfId="2"/>
    <xf numFmtId="0" fontId="6" fillId="0" borderId="0" xfId="2" applyFont="1"/>
    <xf numFmtId="0" fontId="2" fillId="0" borderId="0" xfId="2" applyFont="1"/>
    <xf numFmtId="0" fontId="7" fillId="0" borderId="1" xfId="2" applyFont="1" applyBorder="1" applyAlignment="1">
      <alignment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3" fontId="7" fillId="0" borderId="3" xfId="2" applyNumberFormat="1" applyFont="1" applyBorder="1" applyAlignment="1">
      <alignment vertical="center"/>
    </xf>
    <xf numFmtId="0" fontId="7" fillId="0" borderId="2" xfId="2" applyFont="1" applyBorder="1" applyAlignment="1">
      <alignment horizontal="center" vertical="center" wrapText="1"/>
    </xf>
    <xf numFmtId="3" fontId="7" fillId="0" borderId="3" xfId="2" applyNumberFormat="1" applyFont="1" applyBorder="1" applyAlignment="1">
      <alignment horizontal="right" vertical="center"/>
    </xf>
    <xf numFmtId="3" fontId="7" fillId="0" borderId="5" xfId="2" applyNumberFormat="1" applyFont="1" applyBorder="1" applyAlignment="1">
      <alignment horizontal="right" vertical="center"/>
    </xf>
    <xf numFmtId="3" fontId="8" fillId="0" borderId="3" xfId="2" applyNumberFormat="1" applyFont="1" applyBorder="1" applyAlignment="1">
      <alignment vertical="center"/>
    </xf>
    <xf numFmtId="3" fontId="8" fillId="0" borderId="2" xfId="2" applyNumberFormat="1" applyFont="1" applyBorder="1" applyAlignment="1">
      <alignment vertical="center"/>
    </xf>
    <xf numFmtId="3" fontId="8" fillId="0" borderId="7" xfId="2" applyNumberFormat="1" applyFont="1" applyBorder="1" applyAlignment="1">
      <alignment vertical="center"/>
    </xf>
    <xf numFmtId="0" fontId="8" fillId="0" borderId="6" xfId="2" applyFont="1" applyBorder="1" applyAlignment="1">
      <alignment vertical="center"/>
    </xf>
    <xf numFmtId="3" fontId="1" fillId="0" borderId="0" xfId="2" applyNumberFormat="1"/>
    <xf numFmtId="0" fontId="2" fillId="0" borderId="0" xfId="2" applyFont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/>
    </xf>
    <xf numFmtId="3" fontId="7" fillId="0" borderId="8" xfId="2" applyNumberFormat="1" applyFont="1" applyBorder="1" applyAlignment="1">
      <alignment horizontal="right" vertical="center"/>
    </xf>
    <xf numFmtId="3" fontId="7" fillId="0" borderId="4" xfId="2" applyNumberFormat="1" applyFont="1" applyBorder="1" applyAlignment="1">
      <alignment horizontal="center" vertical="center"/>
    </xf>
    <xf numFmtId="3" fontId="7" fillId="0" borderId="8" xfId="2" applyNumberFormat="1" applyFont="1" applyBorder="1" applyAlignment="1">
      <alignment horizontal="center" vertical="center"/>
    </xf>
    <xf numFmtId="0" fontId="3" fillId="0" borderId="0" xfId="1" applyFont="1"/>
    <xf numFmtId="3" fontId="3" fillId="0" borderId="0" xfId="1" applyNumberFormat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164" fontId="3" fillId="0" borderId="0" xfId="1" applyNumberFormat="1" applyFont="1"/>
    <xf numFmtId="0" fontId="3" fillId="0" borderId="7" xfId="1" applyFont="1" applyBorder="1" applyAlignment="1">
      <alignment horizontal="left"/>
    </xf>
    <xf numFmtId="164" fontId="3" fillId="0" borderId="7" xfId="1" applyNumberFormat="1" applyFont="1" applyBorder="1"/>
    <xf numFmtId="0" fontId="10" fillId="0" borderId="0" xfId="1" applyFont="1" applyAlignment="1">
      <alignment horizontal="left"/>
    </xf>
    <xf numFmtId="164" fontId="10" fillId="0" borderId="0" xfId="1" applyNumberFormat="1" applyFont="1"/>
    <xf numFmtId="0" fontId="3" fillId="0" borderId="0" xfId="1" applyFont="1" applyAlignment="1">
      <alignment horizontal="justify"/>
    </xf>
    <xf numFmtId="0" fontId="10" fillId="0" borderId="0" xfId="1" applyFont="1"/>
    <xf numFmtId="3" fontId="3" fillId="0" borderId="0" xfId="1" applyNumberFormat="1" applyFont="1" applyAlignment="1">
      <alignment horizontal="right" vertical="center"/>
    </xf>
    <xf numFmtId="0" fontId="10" fillId="0" borderId="0" xfId="1" applyFont="1" applyAlignment="1">
      <alignment wrapText="1"/>
    </xf>
    <xf numFmtId="0" fontId="10" fillId="0" borderId="0" xfId="1" applyFont="1" applyAlignment="1">
      <alignment vertical="center" wrapText="1"/>
    </xf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164" fontId="3" fillId="0" borderId="0" xfId="1" applyNumberFormat="1" applyFont="1" applyAlignment="1">
      <alignment horizontal="left"/>
    </xf>
    <xf numFmtId="164" fontId="3" fillId="0" borderId="0" xfId="1" applyNumberFormat="1" applyFont="1" applyAlignment="1">
      <alignment shrinkToFit="1"/>
    </xf>
    <xf numFmtId="164" fontId="10" fillId="0" borderId="0" xfId="1" applyNumberFormat="1" applyFont="1" applyAlignment="1">
      <alignment wrapText="1"/>
    </xf>
    <xf numFmtId="164" fontId="12" fillId="0" borderId="0" xfId="1" applyNumberFormat="1" applyFont="1"/>
    <xf numFmtId="164" fontId="10" fillId="0" borderId="0" xfId="1" applyNumberFormat="1" applyFont="1" applyAlignment="1">
      <alignment vertical="center" wrapText="1"/>
    </xf>
    <xf numFmtId="164" fontId="3" fillId="0" borderId="0" xfId="0" applyNumberFormat="1" applyFont="1" applyAlignment="1">
      <alignment horizontal="left"/>
    </xf>
    <xf numFmtId="0" fontId="11" fillId="0" borderId="0" xfId="1" applyFont="1"/>
    <xf numFmtId="0" fontId="3" fillId="0" borderId="7" xfId="1" applyFont="1" applyBorder="1"/>
    <xf numFmtId="0" fontId="7" fillId="0" borderId="1" xfId="2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10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8" fillId="0" borderId="1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3">
    <cellStyle name="Normál" xfId="0" builtinId="0"/>
    <cellStyle name="Normál 2" xfId="1"/>
    <cellStyle name="Normál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opLeftCell="A40" zoomScale="85" zoomScaleNormal="85" zoomScaleSheetLayoutView="90" workbookViewId="0">
      <selection activeCell="H24" sqref="H24"/>
    </sheetView>
  </sheetViews>
  <sheetFormatPr defaultRowHeight="15" x14ac:dyDescent="0.25"/>
  <cols>
    <col min="1" max="1" width="6.140625" style="8" customWidth="1"/>
    <col min="2" max="2" width="34.42578125" style="8" customWidth="1"/>
    <col min="3" max="3" width="13.85546875" style="8" customWidth="1"/>
    <col min="4" max="4" width="26.85546875" style="8" customWidth="1"/>
    <col min="5" max="5" width="14.7109375" style="8" customWidth="1"/>
    <col min="6" max="6" width="29.140625" style="8" customWidth="1"/>
    <col min="7" max="7" width="9.7109375" style="8" customWidth="1"/>
    <col min="8" max="255" width="9.140625" style="8"/>
    <col min="256" max="256" width="6.140625" style="8" customWidth="1"/>
    <col min="257" max="257" width="29" style="8" customWidth="1"/>
    <col min="258" max="258" width="8.7109375" style="8" customWidth="1"/>
    <col min="259" max="259" width="23.28515625" style="8" customWidth="1"/>
    <col min="260" max="260" width="9.140625" style="8"/>
    <col min="261" max="261" width="25.42578125" style="8" customWidth="1"/>
    <col min="262" max="262" width="9.7109375" style="8" customWidth="1"/>
    <col min="263" max="511" width="9.140625" style="8"/>
    <col min="512" max="512" width="6.140625" style="8" customWidth="1"/>
    <col min="513" max="513" width="29" style="8" customWidth="1"/>
    <col min="514" max="514" width="8.7109375" style="8" customWidth="1"/>
    <col min="515" max="515" width="23.28515625" style="8" customWidth="1"/>
    <col min="516" max="516" width="9.140625" style="8"/>
    <col min="517" max="517" width="25.42578125" style="8" customWidth="1"/>
    <col min="518" max="518" width="9.7109375" style="8" customWidth="1"/>
    <col min="519" max="767" width="9.140625" style="8"/>
    <col min="768" max="768" width="6.140625" style="8" customWidth="1"/>
    <col min="769" max="769" width="29" style="8" customWidth="1"/>
    <col min="770" max="770" width="8.7109375" style="8" customWidth="1"/>
    <col min="771" max="771" width="23.28515625" style="8" customWidth="1"/>
    <col min="772" max="772" width="9.140625" style="8"/>
    <col min="773" max="773" width="25.42578125" style="8" customWidth="1"/>
    <col min="774" max="774" width="9.7109375" style="8" customWidth="1"/>
    <col min="775" max="1023" width="9.140625" style="8"/>
    <col min="1024" max="1024" width="6.140625" style="8" customWidth="1"/>
    <col min="1025" max="1025" width="29" style="8" customWidth="1"/>
    <col min="1026" max="1026" width="8.7109375" style="8" customWidth="1"/>
    <col min="1027" max="1027" width="23.28515625" style="8" customWidth="1"/>
    <col min="1028" max="1028" width="9.140625" style="8"/>
    <col min="1029" max="1029" width="25.42578125" style="8" customWidth="1"/>
    <col min="1030" max="1030" width="9.7109375" style="8" customWidth="1"/>
    <col min="1031" max="1279" width="9.140625" style="8"/>
    <col min="1280" max="1280" width="6.140625" style="8" customWidth="1"/>
    <col min="1281" max="1281" width="29" style="8" customWidth="1"/>
    <col min="1282" max="1282" width="8.7109375" style="8" customWidth="1"/>
    <col min="1283" max="1283" width="23.28515625" style="8" customWidth="1"/>
    <col min="1284" max="1284" width="9.140625" style="8"/>
    <col min="1285" max="1285" width="25.42578125" style="8" customWidth="1"/>
    <col min="1286" max="1286" width="9.7109375" style="8" customWidth="1"/>
    <col min="1287" max="1535" width="9.140625" style="8"/>
    <col min="1536" max="1536" width="6.140625" style="8" customWidth="1"/>
    <col min="1537" max="1537" width="29" style="8" customWidth="1"/>
    <col min="1538" max="1538" width="8.7109375" style="8" customWidth="1"/>
    <col min="1539" max="1539" width="23.28515625" style="8" customWidth="1"/>
    <col min="1540" max="1540" width="9.140625" style="8"/>
    <col min="1541" max="1541" width="25.42578125" style="8" customWidth="1"/>
    <col min="1542" max="1542" width="9.7109375" style="8" customWidth="1"/>
    <col min="1543" max="1791" width="9.140625" style="8"/>
    <col min="1792" max="1792" width="6.140625" style="8" customWidth="1"/>
    <col min="1793" max="1793" width="29" style="8" customWidth="1"/>
    <col min="1794" max="1794" width="8.7109375" style="8" customWidth="1"/>
    <col min="1795" max="1795" width="23.28515625" style="8" customWidth="1"/>
    <col min="1796" max="1796" width="9.140625" style="8"/>
    <col min="1797" max="1797" width="25.42578125" style="8" customWidth="1"/>
    <col min="1798" max="1798" width="9.7109375" style="8" customWidth="1"/>
    <col min="1799" max="2047" width="9.140625" style="8"/>
    <col min="2048" max="2048" width="6.140625" style="8" customWidth="1"/>
    <col min="2049" max="2049" width="29" style="8" customWidth="1"/>
    <col min="2050" max="2050" width="8.7109375" style="8" customWidth="1"/>
    <col min="2051" max="2051" width="23.28515625" style="8" customWidth="1"/>
    <col min="2052" max="2052" width="9.140625" style="8"/>
    <col min="2053" max="2053" width="25.42578125" style="8" customWidth="1"/>
    <col min="2054" max="2054" width="9.7109375" style="8" customWidth="1"/>
    <col min="2055" max="2303" width="9.140625" style="8"/>
    <col min="2304" max="2304" width="6.140625" style="8" customWidth="1"/>
    <col min="2305" max="2305" width="29" style="8" customWidth="1"/>
    <col min="2306" max="2306" width="8.7109375" style="8" customWidth="1"/>
    <col min="2307" max="2307" width="23.28515625" style="8" customWidth="1"/>
    <col min="2308" max="2308" width="9.140625" style="8"/>
    <col min="2309" max="2309" width="25.42578125" style="8" customWidth="1"/>
    <col min="2310" max="2310" width="9.7109375" style="8" customWidth="1"/>
    <col min="2311" max="2559" width="9.140625" style="8"/>
    <col min="2560" max="2560" width="6.140625" style="8" customWidth="1"/>
    <col min="2561" max="2561" width="29" style="8" customWidth="1"/>
    <col min="2562" max="2562" width="8.7109375" style="8" customWidth="1"/>
    <col min="2563" max="2563" width="23.28515625" style="8" customWidth="1"/>
    <col min="2564" max="2564" width="9.140625" style="8"/>
    <col min="2565" max="2565" width="25.42578125" style="8" customWidth="1"/>
    <col min="2566" max="2566" width="9.7109375" style="8" customWidth="1"/>
    <col min="2567" max="2815" width="9.140625" style="8"/>
    <col min="2816" max="2816" width="6.140625" style="8" customWidth="1"/>
    <col min="2817" max="2817" width="29" style="8" customWidth="1"/>
    <col min="2818" max="2818" width="8.7109375" style="8" customWidth="1"/>
    <col min="2819" max="2819" width="23.28515625" style="8" customWidth="1"/>
    <col min="2820" max="2820" width="9.140625" style="8"/>
    <col min="2821" max="2821" width="25.42578125" style="8" customWidth="1"/>
    <col min="2822" max="2822" width="9.7109375" style="8" customWidth="1"/>
    <col min="2823" max="3071" width="9.140625" style="8"/>
    <col min="3072" max="3072" width="6.140625" style="8" customWidth="1"/>
    <col min="3073" max="3073" width="29" style="8" customWidth="1"/>
    <col min="3074" max="3074" width="8.7109375" style="8" customWidth="1"/>
    <col min="3075" max="3075" width="23.28515625" style="8" customWidth="1"/>
    <col min="3076" max="3076" width="9.140625" style="8"/>
    <col min="3077" max="3077" width="25.42578125" style="8" customWidth="1"/>
    <col min="3078" max="3078" width="9.7109375" style="8" customWidth="1"/>
    <col min="3079" max="3327" width="9.140625" style="8"/>
    <col min="3328" max="3328" width="6.140625" style="8" customWidth="1"/>
    <col min="3329" max="3329" width="29" style="8" customWidth="1"/>
    <col min="3330" max="3330" width="8.7109375" style="8" customWidth="1"/>
    <col min="3331" max="3331" width="23.28515625" style="8" customWidth="1"/>
    <col min="3332" max="3332" width="9.140625" style="8"/>
    <col min="3333" max="3333" width="25.42578125" style="8" customWidth="1"/>
    <col min="3334" max="3334" width="9.7109375" style="8" customWidth="1"/>
    <col min="3335" max="3583" width="9.140625" style="8"/>
    <col min="3584" max="3584" width="6.140625" style="8" customWidth="1"/>
    <col min="3585" max="3585" width="29" style="8" customWidth="1"/>
    <col min="3586" max="3586" width="8.7109375" style="8" customWidth="1"/>
    <col min="3587" max="3587" width="23.28515625" style="8" customWidth="1"/>
    <col min="3588" max="3588" width="9.140625" style="8"/>
    <col min="3589" max="3589" width="25.42578125" style="8" customWidth="1"/>
    <col min="3590" max="3590" width="9.7109375" style="8" customWidth="1"/>
    <col min="3591" max="3839" width="9.140625" style="8"/>
    <col min="3840" max="3840" width="6.140625" style="8" customWidth="1"/>
    <col min="3841" max="3841" width="29" style="8" customWidth="1"/>
    <col min="3842" max="3842" width="8.7109375" style="8" customWidth="1"/>
    <col min="3843" max="3843" width="23.28515625" style="8" customWidth="1"/>
    <col min="3844" max="3844" width="9.140625" style="8"/>
    <col min="3845" max="3845" width="25.42578125" style="8" customWidth="1"/>
    <col min="3846" max="3846" width="9.7109375" style="8" customWidth="1"/>
    <col min="3847" max="4095" width="9.140625" style="8"/>
    <col min="4096" max="4096" width="6.140625" style="8" customWidth="1"/>
    <col min="4097" max="4097" width="29" style="8" customWidth="1"/>
    <col min="4098" max="4098" width="8.7109375" style="8" customWidth="1"/>
    <col min="4099" max="4099" width="23.28515625" style="8" customWidth="1"/>
    <col min="4100" max="4100" width="9.140625" style="8"/>
    <col min="4101" max="4101" width="25.42578125" style="8" customWidth="1"/>
    <col min="4102" max="4102" width="9.7109375" style="8" customWidth="1"/>
    <col min="4103" max="4351" width="9.140625" style="8"/>
    <col min="4352" max="4352" width="6.140625" style="8" customWidth="1"/>
    <col min="4353" max="4353" width="29" style="8" customWidth="1"/>
    <col min="4354" max="4354" width="8.7109375" style="8" customWidth="1"/>
    <col min="4355" max="4355" width="23.28515625" style="8" customWidth="1"/>
    <col min="4356" max="4356" width="9.140625" style="8"/>
    <col min="4357" max="4357" width="25.42578125" style="8" customWidth="1"/>
    <col min="4358" max="4358" width="9.7109375" style="8" customWidth="1"/>
    <col min="4359" max="4607" width="9.140625" style="8"/>
    <col min="4608" max="4608" width="6.140625" style="8" customWidth="1"/>
    <col min="4609" max="4609" width="29" style="8" customWidth="1"/>
    <col min="4610" max="4610" width="8.7109375" style="8" customWidth="1"/>
    <col min="4611" max="4611" width="23.28515625" style="8" customWidth="1"/>
    <col min="4612" max="4612" width="9.140625" style="8"/>
    <col min="4613" max="4613" width="25.42578125" style="8" customWidth="1"/>
    <col min="4614" max="4614" width="9.7109375" style="8" customWidth="1"/>
    <col min="4615" max="4863" width="9.140625" style="8"/>
    <col min="4864" max="4864" width="6.140625" style="8" customWidth="1"/>
    <col min="4865" max="4865" width="29" style="8" customWidth="1"/>
    <col min="4866" max="4866" width="8.7109375" style="8" customWidth="1"/>
    <col min="4867" max="4867" width="23.28515625" style="8" customWidth="1"/>
    <col min="4868" max="4868" width="9.140625" style="8"/>
    <col min="4869" max="4869" width="25.42578125" style="8" customWidth="1"/>
    <col min="4870" max="4870" width="9.7109375" style="8" customWidth="1"/>
    <col min="4871" max="5119" width="9.140625" style="8"/>
    <col min="5120" max="5120" width="6.140625" style="8" customWidth="1"/>
    <col min="5121" max="5121" width="29" style="8" customWidth="1"/>
    <col min="5122" max="5122" width="8.7109375" style="8" customWidth="1"/>
    <col min="5123" max="5123" width="23.28515625" style="8" customWidth="1"/>
    <col min="5124" max="5124" width="9.140625" style="8"/>
    <col min="5125" max="5125" width="25.42578125" style="8" customWidth="1"/>
    <col min="5126" max="5126" width="9.7109375" style="8" customWidth="1"/>
    <col min="5127" max="5375" width="9.140625" style="8"/>
    <col min="5376" max="5376" width="6.140625" style="8" customWidth="1"/>
    <col min="5377" max="5377" width="29" style="8" customWidth="1"/>
    <col min="5378" max="5378" width="8.7109375" style="8" customWidth="1"/>
    <col min="5379" max="5379" width="23.28515625" style="8" customWidth="1"/>
    <col min="5380" max="5380" width="9.140625" style="8"/>
    <col min="5381" max="5381" width="25.42578125" style="8" customWidth="1"/>
    <col min="5382" max="5382" width="9.7109375" style="8" customWidth="1"/>
    <col min="5383" max="5631" width="9.140625" style="8"/>
    <col min="5632" max="5632" width="6.140625" style="8" customWidth="1"/>
    <col min="5633" max="5633" width="29" style="8" customWidth="1"/>
    <col min="5634" max="5634" width="8.7109375" style="8" customWidth="1"/>
    <col min="5635" max="5635" width="23.28515625" style="8" customWidth="1"/>
    <col min="5636" max="5636" width="9.140625" style="8"/>
    <col min="5637" max="5637" width="25.42578125" style="8" customWidth="1"/>
    <col min="5638" max="5638" width="9.7109375" style="8" customWidth="1"/>
    <col min="5639" max="5887" width="9.140625" style="8"/>
    <col min="5888" max="5888" width="6.140625" style="8" customWidth="1"/>
    <col min="5889" max="5889" width="29" style="8" customWidth="1"/>
    <col min="5890" max="5890" width="8.7109375" style="8" customWidth="1"/>
    <col min="5891" max="5891" width="23.28515625" style="8" customWidth="1"/>
    <col min="5892" max="5892" width="9.140625" style="8"/>
    <col min="5893" max="5893" width="25.42578125" style="8" customWidth="1"/>
    <col min="5894" max="5894" width="9.7109375" style="8" customWidth="1"/>
    <col min="5895" max="6143" width="9.140625" style="8"/>
    <col min="6144" max="6144" width="6.140625" style="8" customWidth="1"/>
    <col min="6145" max="6145" width="29" style="8" customWidth="1"/>
    <col min="6146" max="6146" width="8.7109375" style="8" customWidth="1"/>
    <col min="6147" max="6147" width="23.28515625" style="8" customWidth="1"/>
    <col min="6148" max="6148" width="9.140625" style="8"/>
    <col min="6149" max="6149" width="25.42578125" style="8" customWidth="1"/>
    <col min="6150" max="6150" width="9.7109375" style="8" customWidth="1"/>
    <col min="6151" max="6399" width="9.140625" style="8"/>
    <col min="6400" max="6400" width="6.140625" style="8" customWidth="1"/>
    <col min="6401" max="6401" width="29" style="8" customWidth="1"/>
    <col min="6402" max="6402" width="8.7109375" style="8" customWidth="1"/>
    <col min="6403" max="6403" width="23.28515625" style="8" customWidth="1"/>
    <col min="6404" max="6404" width="9.140625" style="8"/>
    <col min="6405" max="6405" width="25.42578125" style="8" customWidth="1"/>
    <col min="6406" max="6406" width="9.7109375" style="8" customWidth="1"/>
    <col min="6407" max="6655" width="9.140625" style="8"/>
    <col min="6656" max="6656" width="6.140625" style="8" customWidth="1"/>
    <col min="6657" max="6657" width="29" style="8" customWidth="1"/>
    <col min="6658" max="6658" width="8.7109375" style="8" customWidth="1"/>
    <col min="6659" max="6659" width="23.28515625" style="8" customWidth="1"/>
    <col min="6660" max="6660" width="9.140625" style="8"/>
    <col min="6661" max="6661" width="25.42578125" style="8" customWidth="1"/>
    <col min="6662" max="6662" width="9.7109375" style="8" customWidth="1"/>
    <col min="6663" max="6911" width="9.140625" style="8"/>
    <col min="6912" max="6912" width="6.140625" style="8" customWidth="1"/>
    <col min="6913" max="6913" width="29" style="8" customWidth="1"/>
    <col min="6914" max="6914" width="8.7109375" style="8" customWidth="1"/>
    <col min="6915" max="6915" width="23.28515625" style="8" customWidth="1"/>
    <col min="6916" max="6916" width="9.140625" style="8"/>
    <col min="6917" max="6917" width="25.42578125" style="8" customWidth="1"/>
    <col min="6918" max="6918" width="9.7109375" style="8" customWidth="1"/>
    <col min="6919" max="7167" width="9.140625" style="8"/>
    <col min="7168" max="7168" width="6.140625" style="8" customWidth="1"/>
    <col min="7169" max="7169" width="29" style="8" customWidth="1"/>
    <col min="7170" max="7170" width="8.7109375" style="8" customWidth="1"/>
    <col min="7171" max="7171" width="23.28515625" style="8" customWidth="1"/>
    <col min="7172" max="7172" width="9.140625" style="8"/>
    <col min="7173" max="7173" width="25.42578125" style="8" customWidth="1"/>
    <col min="7174" max="7174" width="9.7109375" style="8" customWidth="1"/>
    <col min="7175" max="7423" width="9.140625" style="8"/>
    <col min="7424" max="7424" width="6.140625" style="8" customWidth="1"/>
    <col min="7425" max="7425" width="29" style="8" customWidth="1"/>
    <col min="7426" max="7426" width="8.7109375" style="8" customWidth="1"/>
    <col min="7427" max="7427" width="23.28515625" style="8" customWidth="1"/>
    <col min="7428" max="7428" width="9.140625" style="8"/>
    <col min="7429" max="7429" width="25.42578125" style="8" customWidth="1"/>
    <col min="7430" max="7430" width="9.7109375" style="8" customWidth="1"/>
    <col min="7431" max="7679" width="9.140625" style="8"/>
    <col min="7680" max="7680" width="6.140625" style="8" customWidth="1"/>
    <col min="7681" max="7681" width="29" style="8" customWidth="1"/>
    <col min="7682" max="7682" width="8.7109375" style="8" customWidth="1"/>
    <col min="7683" max="7683" width="23.28515625" style="8" customWidth="1"/>
    <col min="7684" max="7684" width="9.140625" style="8"/>
    <col min="7685" max="7685" width="25.42578125" style="8" customWidth="1"/>
    <col min="7686" max="7686" width="9.7109375" style="8" customWidth="1"/>
    <col min="7687" max="7935" width="9.140625" style="8"/>
    <col min="7936" max="7936" width="6.140625" style="8" customWidth="1"/>
    <col min="7937" max="7937" width="29" style="8" customWidth="1"/>
    <col min="7938" max="7938" width="8.7109375" style="8" customWidth="1"/>
    <col min="7939" max="7939" width="23.28515625" style="8" customWidth="1"/>
    <col min="7940" max="7940" width="9.140625" style="8"/>
    <col min="7941" max="7941" width="25.42578125" style="8" customWidth="1"/>
    <col min="7942" max="7942" width="9.7109375" style="8" customWidth="1"/>
    <col min="7943" max="8191" width="9.140625" style="8"/>
    <col min="8192" max="8192" width="6.140625" style="8" customWidth="1"/>
    <col min="8193" max="8193" width="29" style="8" customWidth="1"/>
    <col min="8194" max="8194" width="8.7109375" style="8" customWidth="1"/>
    <col min="8195" max="8195" width="23.28515625" style="8" customWidth="1"/>
    <col min="8196" max="8196" width="9.140625" style="8"/>
    <col min="8197" max="8197" width="25.42578125" style="8" customWidth="1"/>
    <col min="8198" max="8198" width="9.7109375" style="8" customWidth="1"/>
    <col min="8199" max="8447" width="9.140625" style="8"/>
    <col min="8448" max="8448" width="6.140625" style="8" customWidth="1"/>
    <col min="8449" max="8449" width="29" style="8" customWidth="1"/>
    <col min="8450" max="8450" width="8.7109375" style="8" customWidth="1"/>
    <col min="8451" max="8451" width="23.28515625" style="8" customWidth="1"/>
    <col min="8452" max="8452" width="9.140625" style="8"/>
    <col min="8453" max="8453" width="25.42578125" style="8" customWidth="1"/>
    <col min="8454" max="8454" width="9.7109375" style="8" customWidth="1"/>
    <col min="8455" max="8703" width="9.140625" style="8"/>
    <col min="8704" max="8704" width="6.140625" style="8" customWidth="1"/>
    <col min="8705" max="8705" width="29" style="8" customWidth="1"/>
    <col min="8706" max="8706" width="8.7109375" style="8" customWidth="1"/>
    <col min="8707" max="8707" width="23.28515625" style="8" customWidth="1"/>
    <col min="8708" max="8708" width="9.140625" style="8"/>
    <col min="8709" max="8709" width="25.42578125" style="8" customWidth="1"/>
    <col min="8710" max="8710" width="9.7109375" style="8" customWidth="1"/>
    <col min="8711" max="8959" width="9.140625" style="8"/>
    <col min="8960" max="8960" width="6.140625" style="8" customWidth="1"/>
    <col min="8961" max="8961" width="29" style="8" customWidth="1"/>
    <col min="8962" max="8962" width="8.7109375" style="8" customWidth="1"/>
    <col min="8963" max="8963" width="23.28515625" style="8" customWidth="1"/>
    <col min="8964" max="8964" width="9.140625" style="8"/>
    <col min="8965" max="8965" width="25.42578125" style="8" customWidth="1"/>
    <col min="8966" max="8966" width="9.7109375" style="8" customWidth="1"/>
    <col min="8967" max="9215" width="9.140625" style="8"/>
    <col min="9216" max="9216" width="6.140625" style="8" customWidth="1"/>
    <col min="9217" max="9217" width="29" style="8" customWidth="1"/>
    <col min="9218" max="9218" width="8.7109375" style="8" customWidth="1"/>
    <col min="9219" max="9219" width="23.28515625" style="8" customWidth="1"/>
    <col min="9220" max="9220" width="9.140625" style="8"/>
    <col min="9221" max="9221" width="25.42578125" style="8" customWidth="1"/>
    <col min="9222" max="9222" width="9.7109375" style="8" customWidth="1"/>
    <col min="9223" max="9471" width="9.140625" style="8"/>
    <col min="9472" max="9472" width="6.140625" style="8" customWidth="1"/>
    <col min="9473" max="9473" width="29" style="8" customWidth="1"/>
    <col min="9474" max="9474" width="8.7109375" style="8" customWidth="1"/>
    <col min="9475" max="9475" width="23.28515625" style="8" customWidth="1"/>
    <col min="9476" max="9476" width="9.140625" style="8"/>
    <col min="9477" max="9477" width="25.42578125" style="8" customWidth="1"/>
    <col min="9478" max="9478" width="9.7109375" style="8" customWidth="1"/>
    <col min="9479" max="9727" width="9.140625" style="8"/>
    <col min="9728" max="9728" width="6.140625" style="8" customWidth="1"/>
    <col min="9729" max="9729" width="29" style="8" customWidth="1"/>
    <col min="9730" max="9730" width="8.7109375" style="8" customWidth="1"/>
    <col min="9731" max="9731" width="23.28515625" style="8" customWidth="1"/>
    <col min="9732" max="9732" width="9.140625" style="8"/>
    <col min="9733" max="9733" width="25.42578125" style="8" customWidth="1"/>
    <col min="9734" max="9734" width="9.7109375" style="8" customWidth="1"/>
    <col min="9735" max="9983" width="9.140625" style="8"/>
    <col min="9984" max="9984" width="6.140625" style="8" customWidth="1"/>
    <col min="9985" max="9985" width="29" style="8" customWidth="1"/>
    <col min="9986" max="9986" width="8.7109375" style="8" customWidth="1"/>
    <col min="9987" max="9987" width="23.28515625" style="8" customWidth="1"/>
    <col min="9988" max="9988" width="9.140625" style="8"/>
    <col min="9989" max="9989" width="25.42578125" style="8" customWidth="1"/>
    <col min="9990" max="9990" width="9.7109375" style="8" customWidth="1"/>
    <col min="9991" max="10239" width="9.140625" style="8"/>
    <col min="10240" max="10240" width="6.140625" style="8" customWidth="1"/>
    <col min="10241" max="10241" width="29" style="8" customWidth="1"/>
    <col min="10242" max="10242" width="8.7109375" style="8" customWidth="1"/>
    <col min="10243" max="10243" width="23.28515625" style="8" customWidth="1"/>
    <col min="10244" max="10244" width="9.140625" style="8"/>
    <col min="10245" max="10245" width="25.42578125" style="8" customWidth="1"/>
    <col min="10246" max="10246" width="9.7109375" style="8" customWidth="1"/>
    <col min="10247" max="10495" width="9.140625" style="8"/>
    <col min="10496" max="10496" width="6.140625" style="8" customWidth="1"/>
    <col min="10497" max="10497" width="29" style="8" customWidth="1"/>
    <col min="10498" max="10498" width="8.7109375" style="8" customWidth="1"/>
    <col min="10499" max="10499" width="23.28515625" style="8" customWidth="1"/>
    <col min="10500" max="10500" width="9.140625" style="8"/>
    <col min="10501" max="10501" width="25.42578125" style="8" customWidth="1"/>
    <col min="10502" max="10502" width="9.7109375" style="8" customWidth="1"/>
    <col min="10503" max="10751" width="9.140625" style="8"/>
    <col min="10752" max="10752" width="6.140625" style="8" customWidth="1"/>
    <col min="10753" max="10753" width="29" style="8" customWidth="1"/>
    <col min="10754" max="10754" width="8.7109375" style="8" customWidth="1"/>
    <col min="10755" max="10755" width="23.28515625" style="8" customWidth="1"/>
    <col min="10756" max="10756" width="9.140625" style="8"/>
    <col min="10757" max="10757" width="25.42578125" style="8" customWidth="1"/>
    <col min="10758" max="10758" width="9.7109375" style="8" customWidth="1"/>
    <col min="10759" max="11007" width="9.140625" style="8"/>
    <col min="11008" max="11008" width="6.140625" style="8" customWidth="1"/>
    <col min="11009" max="11009" width="29" style="8" customWidth="1"/>
    <col min="11010" max="11010" width="8.7109375" style="8" customWidth="1"/>
    <col min="11011" max="11011" width="23.28515625" style="8" customWidth="1"/>
    <col min="11012" max="11012" width="9.140625" style="8"/>
    <col min="11013" max="11013" width="25.42578125" style="8" customWidth="1"/>
    <col min="11014" max="11014" width="9.7109375" style="8" customWidth="1"/>
    <col min="11015" max="11263" width="9.140625" style="8"/>
    <col min="11264" max="11264" width="6.140625" style="8" customWidth="1"/>
    <col min="11265" max="11265" width="29" style="8" customWidth="1"/>
    <col min="11266" max="11266" width="8.7109375" style="8" customWidth="1"/>
    <col min="11267" max="11267" width="23.28515625" style="8" customWidth="1"/>
    <col min="11268" max="11268" width="9.140625" style="8"/>
    <col min="11269" max="11269" width="25.42578125" style="8" customWidth="1"/>
    <col min="11270" max="11270" width="9.7109375" style="8" customWidth="1"/>
    <col min="11271" max="11519" width="9.140625" style="8"/>
    <col min="11520" max="11520" width="6.140625" style="8" customWidth="1"/>
    <col min="11521" max="11521" width="29" style="8" customWidth="1"/>
    <col min="11522" max="11522" width="8.7109375" style="8" customWidth="1"/>
    <col min="11523" max="11523" width="23.28515625" style="8" customWidth="1"/>
    <col min="11524" max="11524" width="9.140625" style="8"/>
    <col min="11525" max="11525" width="25.42578125" style="8" customWidth="1"/>
    <col min="11526" max="11526" width="9.7109375" style="8" customWidth="1"/>
    <col min="11527" max="11775" width="9.140625" style="8"/>
    <col min="11776" max="11776" width="6.140625" style="8" customWidth="1"/>
    <col min="11777" max="11777" width="29" style="8" customWidth="1"/>
    <col min="11778" max="11778" width="8.7109375" style="8" customWidth="1"/>
    <col min="11779" max="11779" width="23.28515625" style="8" customWidth="1"/>
    <col min="11780" max="11780" width="9.140625" style="8"/>
    <col min="11781" max="11781" width="25.42578125" style="8" customWidth="1"/>
    <col min="11782" max="11782" width="9.7109375" style="8" customWidth="1"/>
    <col min="11783" max="12031" width="9.140625" style="8"/>
    <col min="12032" max="12032" width="6.140625" style="8" customWidth="1"/>
    <col min="12033" max="12033" width="29" style="8" customWidth="1"/>
    <col min="12034" max="12034" width="8.7109375" style="8" customWidth="1"/>
    <col min="12035" max="12035" width="23.28515625" style="8" customWidth="1"/>
    <col min="12036" max="12036" width="9.140625" style="8"/>
    <col min="12037" max="12037" width="25.42578125" style="8" customWidth="1"/>
    <col min="12038" max="12038" width="9.7109375" style="8" customWidth="1"/>
    <col min="12039" max="12287" width="9.140625" style="8"/>
    <col min="12288" max="12288" width="6.140625" style="8" customWidth="1"/>
    <col min="12289" max="12289" width="29" style="8" customWidth="1"/>
    <col min="12290" max="12290" width="8.7109375" style="8" customWidth="1"/>
    <col min="12291" max="12291" width="23.28515625" style="8" customWidth="1"/>
    <col min="12292" max="12292" width="9.140625" style="8"/>
    <col min="12293" max="12293" width="25.42578125" style="8" customWidth="1"/>
    <col min="12294" max="12294" width="9.7109375" style="8" customWidth="1"/>
    <col min="12295" max="12543" width="9.140625" style="8"/>
    <col min="12544" max="12544" width="6.140625" style="8" customWidth="1"/>
    <col min="12545" max="12545" width="29" style="8" customWidth="1"/>
    <col min="12546" max="12546" width="8.7109375" style="8" customWidth="1"/>
    <col min="12547" max="12547" width="23.28515625" style="8" customWidth="1"/>
    <col min="12548" max="12548" width="9.140625" style="8"/>
    <col min="12549" max="12549" width="25.42578125" style="8" customWidth="1"/>
    <col min="12550" max="12550" width="9.7109375" style="8" customWidth="1"/>
    <col min="12551" max="12799" width="9.140625" style="8"/>
    <col min="12800" max="12800" width="6.140625" style="8" customWidth="1"/>
    <col min="12801" max="12801" width="29" style="8" customWidth="1"/>
    <col min="12802" max="12802" width="8.7109375" style="8" customWidth="1"/>
    <col min="12803" max="12803" width="23.28515625" style="8" customWidth="1"/>
    <col min="12804" max="12804" width="9.140625" style="8"/>
    <col min="12805" max="12805" width="25.42578125" style="8" customWidth="1"/>
    <col min="12806" max="12806" width="9.7109375" style="8" customWidth="1"/>
    <col min="12807" max="13055" width="9.140625" style="8"/>
    <col min="13056" max="13056" width="6.140625" style="8" customWidth="1"/>
    <col min="13057" max="13057" width="29" style="8" customWidth="1"/>
    <col min="13058" max="13058" width="8.7109375" style="8" customWidth="1"/>
    <col min="13059" max="13059" width="23.28515625" style="8" customWidth="1"/>
    <col min="13060" max="13060" width="9.140625" style="8"/>
    <col min="13061" max="13061" width="25.42578125" style="8" customWidth="1"/>
    <col min="13062" max="13062" width="9.7109375" style="8" customWidth="1"/>
    <col min="13063" max="13311" width="9.140625" style="8"/>
    <col min="13312" max="13312" width="6.140625" style="8" customWidth="1"/>
    <col min="13313" max="13313" width="29" style="8" customWidth="1"/>
    <col min="13314" max="13314" width="8.7109375" style="8" customWidth="1"/>
    <col min="13315" max="13315" width="23.28515625" style="8" customWidth="1"/>
    <col min="13316" max="13316" width="9.140625" style="8"/>
    <col min="13317" max="13317" width="25.42578125" style="8" customWidth="1"/>
    <col min="13318" max="13318" width="9.7109375" style="8" customWidth="1"/>
    <col min="13319" max="13567" width="9.140625" style="8"/>
    <col min="13568" max="13568" width="6.140625" style="8" customWidth="1"/>
    <col min="13569" max="13569" width="29" style="8" customWidth="1"/>
    <col min="13570" max="13570" width="8.7109375" style="8" customWidth="1"/>
    <col min="13571" max="13571" width="23.28515625" style="8" customWidth="1"/>
    <col min="13572" max="13572" width="9.140625" style="8"/>
    <col min="13573" max="13573" width="25.42578125" style="8" customWidth="1"/>
    <col min="13574" max="13574" width="9.7109375" style="8" customWidth="1"/>
    <col min="13575" max="13823" width="9.140625" style="8"/>
    <col min="13824" max="13824" width="6.140625" style="8" customWidth="1"/>
    <col min="13825" max="13825" width="29" style="8" customWidth="1"/>
    <col min="13826" max="13826" width="8.7109375" style="8" customWidth="1"/>
    <col min="13827" max="13827" width="23.28515625" style="8" customWidth="1"/>
    <col min="13828" max="13828" width="9.140625" style="8"/>
    <col min="13829" max="13829" width="25.42578125" style="8" customWidth="1"/>
    <col min="13830" max="13830" width="9.7109375" style="8" customWidth="1"/>
    <col min="13831" max="14079" width="9.140625" style="8"/>
    <col min="14080" max="14080" width="6.140625" style="8" customWidth="1"/>
    <col min="14081" max="14081" width="29" style="8" customWidth="1"/>
    <col min="14082" max="14082" width="8.7109375" style="8" customWidth="1"/>
    <col min="14083" max="14083" width="23.28515625" style="8" customWidth="1"/>
    <col min="14084" max="14084" width="9.140625" style="8"/>
    <col min="14085" max="14085" width="25.42578125" style="8" customWidth="1"/>
    <col min="14086" max="14086" width="9.7109375" style="8" customWidth="1"/>
    <col min="14087" max="14335" width="9.140625" style="8"/>
    <col min="14336" max="14336" width="6.140625" style="8" customWidth="1"/>
    <col min="14337" max="14337" width="29" style="8" customWidth="1"/>
    <col min="14338" max="14338" width="8.7109375" style="8" customWidth="1"/>
    <col min="14339" max="14339" width="23.28515625" style="8" customWidth="1"/>
    <col min="14340" max="14340" width="9.140625" style="8"/>
    <col min="14341" max="14341" width="25.42578125" style="8" customWidth="1"/>
    <col min="14342" max="14342" width="9.7109375" style="8" customWidth="1"/>
    <col min="14343" max="14591" width="9.140625" style="8"/>
    <col min="14592" max="14592" width="6.140625" style="8" customWidth="1"/>
    <col min="14593" max="14593" width="29" style="8" customWidth="1"/>
    <col min="14594" max="14594" width="8.7109375" style="8" customWidth="1"/>
    <col min="14595" max="14595" width="23.28515625" style="8" customWidth="1"/>
    <col min="14596" max="14596" width="9.140625" style="8"/>
    <col min="14597" max="14597" width="25.42578125" style="8" customWidth="1"/>
    <col min="14598" max="14598" width="9.7109375" style="8" customWidth="1"/>
    <col min="14599" max="14847" width="9.140625" style="8"/>
    <col min="14848" max="14848" width="6.140625" style="8" customWidth="1"/>
    <col min="14849" max="14849" width="29" style="8" customWidth="1"/>
    <col min="14850" max="14850" width="8.7109375" style="8" customWidth="1"/>
    <col min="14851" max="14851" width="23.28515625" style="8" customWidth="1"/>
    <col min="14852" max="14852" width="9.140625" style="8"/>
    <col min="14853" max="14853" width="25.42578125" style="8" customWidth="1"/>
    <col min="14854" max="14854" width="9.7109375" style="8" customWidth="1"/>
    <col min="14855" max="15103" width="9.140625" style="8"/>
    <col min="15104" max="15104" width="6.140625" style="8" customWidth="1"/>
    <col min="15105" max="15105" width="29" style="8" customWidth="1"/>
    <col min="15106" max="15106" width="8.7109375" style="8" customWidth="1"/>
    <col min="15107" max="15107" width="23.28515625" style="8" customWidth="1"/>
    <col min="15108" max="15108" width="9.140625" style="8"/>
    <col min="15109" max="15109" width="25.42578125" style="8" customWidth="1"/>
    <col min="15110" max="15110" width="9.7109375" style="8" customWidth="1"/>
    <col min="15111" max="15359" width="9.140625" style="8"/>
    <col min="15360" max="15360" width="6.140625" style="8" customWidth="1"/>
    <col min="15361" max="15361" width="29" style="8" customWidth="1"/>
    <col min="15362" max="15362" width="8.7109375" style="8" customWidth="1"/>
    <col min="15363" max="15363" width="23.28515625" style="8" customWidth="1"/>
    <col min="15364" max="15364" width="9.140625" style="8"/>
    <col min="15365" max="15365" width="25.42578125" style="8" customWidth="1"/>
    <col min="15366" max="15366" width="9.7109375" style="8" customWidth="1"/>
    <col min="15367" max="15615" width="9.140625" style="8"/>
    <col min="15616" max="15616" width="6.140625" style="8" customWidth="1"/>
    <col min="15617" max="15617" width="29" style="8" customWidth="1"/>
    <col min="15618" max="15618" width="8.7109375" style="8" customWidth="1"/>
    <col min="15619" max="15619" width="23.28515625" style="8" customWidth="1"/>
    <col min="15620" max="15620" width="9.140625" style="8"/>
    <col min="15621" max="15621" width="25.42578125" style="8" customWidth="1"/>
    <col min="15622" max="15622" width="9.7109375" style="8" customWidth="1"/>
    <col min="15623" max="15871" width="9.140625" style="8"/>
    <col min="15872" max="15872" width="6.140625" style="8" customWidth="1"/>
    <col min="15873" max="15873" width="29" style="8" customWidth="1"/>
    <col min="15874" max="15874" width="8.7109375" style="8" customWidth="1"/>
    <col min="15875" max="15875" width="23.28515625" style="8" customWidth="1"/>
    <col min="15876" max="15876" width="9.140625" style="8"/>
    <col min="15877" max="15877" width="25.42578125" style="8" customWidth="1"/>
    <col min="15878" max="15878" width="9.7109375" style="8" customWidth="1"/>
    <col min="15879" max="16127" width="9.140625" style="8"/>
    <col min="16128" max="16128" width="6.140625" style="8" customWidth="1"/>
    <col min="16129" max="16129" width="29" style="8" customWidth="1"/>
    <col min="16130" max="16130" width="8.7109375" style="8" customWidth="1"/>
    <col min="16131" max="16131" width="23.28515625" style="8" customWidth="1"/>
    <col min="16132" max="16132" width="9.140625" style="8"/>
    <col min="16133" max="16133" width="25.42578125" style="8" customWidth="1"/>
    <col min="16134" max="16134" width="9.7109375" style="8" customWidth="1"/>
    <col min="16135" max="16384" width="9.140625" style="8"/>
  </cols>
  <sheetData>
    <row r="1" spans="1:6" ht="18.75" x14ac:dyDescent="0.3">
      <c r="A1" s="4"/>
      <c r="B1" s="5" t="s">
        <v>27</v>
      </c>
      <c r="C1" s="4"/>
      <c r="D1" s="6"/>
      <c r="E1" s="4"/>
      <c r="F1" s="7" t="s">
        <v>59</v>
      </c>
    </row>
    <row r="2" spans="1:6" ht="7.5" customHeight="1" x14ac:dyDescent="0.25">
      <c r="A2" s="4"/>
      <c r="B2" s="9"/>
      <c r="C2" s="4"/>
      <c r="D2" s="6"/>
      <c r="E2" s="4"/>
      <c r="F2" s="7"/>
    </row>
    <row r="3" spans="1:6" ht="15.75" x14ac:dyDescent="0.25">
      <c r="A3" s="4"/>
      <c r="B3" s="10"/>
      <c r="C3" s="4"/>
      <c r="D3" s="6"/>
      <c r="E3" s="4"/>
      <c r="F3" s="7" t="s">
        <v>28</v>
      </c>
    </row>
    <row r="4" spans="1:6" ht="6" customHeight="1" x14ac:dyDescent="0.25">
      <c r="A4" s="4"/>
      <c r="B4" s="4"/>
      <c r="C4" s="4"/>
      <c r="D4" s="6"/>
      <c r="E4" s="4"/>
      <c r="F4" s="6"/>
    </row>
    <row r="5" spans="1:6" ht="33.75" customHeight="1" x14ac:dyDescent="0.25">
      <c r="A5" s="11"/>
      <c r="B5" s="12" t="s">
        <v>67</v>
      </c>
      <c r="C5" s="13" t="s">
        <v>29</v>
      </c>
      <c r="D5" s="12" t="s">
        <v>30</v>
      </c>
      <c r="E5" s="13" t="s">
        <v>31</v>
      </c>
      <c r="F5" s="12" t="s">
        <v>30</v>
      </c>
    </row>
    <row r="6" spans="1:6" ht="33.75" customHeight="1" x14ac:dyDescent="0.25">
      <c r="A6" s="25" t="s">
        <v>32</v>
      </c>
      <c r="B6" s="24" t="s">
        <v>60</v>
      </c>
      <c r="C6" s="28">
        <v>3288094</v>
      </c>
      <c r="D6" s="27" t="s">
        <v>39</v>
      </c>
      <c r="E6" s="14">
        <v>3288094</v>
      </c>
      <c r="F6" s="15" t="s">
        <v>37</v>
      </c>
    </row>
    <row r="7" spans="1:6" ht="33.75" customHeight="1" x14ac:dyDescent="0.25">
      <c r="A7" s="25" t="s">
        <v>33</v>
      </c>
      <c r="B7" s="24" t="s">
        <v>61</v>
      </c>
      <c r="C7" s="28">
        <v>10798007</v>
      </c>
      <c r="D7" s="27" t="s">
        <v>39</v>
      </c>
      <c r="E7" s="14">
        <v>10798007</v>
      </c>
      <c r="F7" s="15" t="s">
        <v>37</v>
      </c>
    </row>
    <row r="8" spans="1:6" ht="33.75" customHeight="1" x14ac:dyDescent="0.25">
      <c r="A8" s="25" t="s">
        <v>34</v>
      </c>
      <c r="B8" s="24" t="s">
        <v>62</v>
      </c>
      <c r="C8" s="28">
        <v>1399958</v>
      </c>
      <c r="D8" s="27" t="s">
        <v>39</v>
      </c>
      <c r="E8" s="14">
        <v>1399958</v>
      </c>
      <c r="F8" s="15" t="s">
        <v>37</v>
      </c>
    </row>
    <row r="9" spans="1:6" ht="33.75" customHeight="1" x14ac:dyDescent="0.25">
      <c r="A9" s="25" t="s">
        <v>35</v>
      </c>
      <c r="B9" s="24" t="s">
        <v>63</v>
      </c>
      <c r="C9" s="28">
        <v>1399958</v>
      </c>
      <c r="D9" s="27" t="s">
        <v>39</v>
      </c>
      <c r="E9" s="14">
        <v>1399958</v>
      </c>
      <c r="F9" s="15" t="s">
        <v>37</v>
      </c>
    </row>
    <row r="10" spans="1:6" ht="33.75" customHeight="1" x14ac:dyDescent="0.25">
      <c r="A10" s="25" t="s">
        <v>40</v>
      </c>
      <c r="B10" s="24" t="s">
        <v>64</v>
      </c>
      <c r="C10" s="26">
        <v>3473237</v>
      </c>
      <c r="D10" s="27" t="s">
        <v>39</v>
      </c>
      <c r="E10" s="17">
        <v>3473237</v>
      </c>
      <c r="F10" s="15" t="s">
        <v>37</v>
      </c>
    </row>
    <row r="11" spans="1:6" ht="33.75" customHeight="1" x14ac:dyDescent="0.25">
      <c r="A11" s="25" t="s">
        <v>41</v>
      </c>
      <c r="B11" s="56" t="s">
        <v>65</v>
      </c>
      <c r="C11" s="16">
        <v>4933950</v>
      </c>
      <c r="D11" s="27" t="s">
        <v>39</v>
      </c>
      <c r="E11" s="17">
        <v>4933950</v>
      </c>
      <c r="F11" s="15" t="s">
        <v>37</v>
      </c>
    </row>
    <row r="12" spans="1:6" ht="33.75" customHeight="1" x14ac:dyDescent="0.25">
      <c r="A12" s="25" t="s">
        <v>42</v>
      </c>
      <c r="B12" s="56" t="s">
        <v>66</v>
      </c>
      <c r="C12" s="14">
        <v>3691368</v>
      </c>
      <c r="D12" s="27" t="s">
        <v>39</v>
      </c>
      <c r="E12" s="17">
        <v>3691368</v>
      </c>
      <c r="F12" s="15" t="s">
        <v>37</v>
      </c>
    </row>
    <row r="13" spans="1:6" ht="33.75" customHeight="1" x14ac:dyDescent="0.25">
      <c r="A13" s="69" t="s">
        <v>36</v>
      </c>
      <c r="B13" s="70"/>
      <c r="C13" s="18">
        <f>SUM(C6:C12)</f>
        <v>28984572</v>
      </c>
      <c r="D13" s="19"/>
      <c r="E13" s="20">
        <f>SUM(E6:E12)</f>
        <v>28984572</v>
      </c>
      <c r="F13" s="21"/>
    </row>
    <row r="14" spans="1:6" x14ac:dyDescent="0.25">
      <c r="D14" s="22"/>
      <c r="F14" s="22"/>
    </row>
    <row r="15" spans="1:6" ht="14.25" customHeight="1" x14ac:dyDescent="0.25">
      <c r="C15" s="22"/>
      <c r="D15" s="22"/>
      <c r="E15" s="22"/>
      <c r="F15" s="22"/>
    </row>
    <row r="16" spans="1:6" ht="15.75" x14ac:dyDescent="0.25">
      <c r="C16" s="22"/>
      <c r="D16" s="23"/>
      <c r="E16" s="22"/>
    </row>
    <row r="17" spans="5:6" x14ac:dyDescent="0.25">
      <c r="E17" s="22"/>
    </row>
    <row r="20" spans="5:6" x14ac:dyDescent="0.25">
      <c r="F20" s="22"/>
    </row>
  </sheetData>
  <mergeCells count="1">
    <mergeCell ref="A13:B13"/>
  </mergeCells>
  <phoneticPr fontId="9" type="noConversion"/>
  <pageMargins left="0.31496062992125984" right="0.31496062992125984" top="0.35433070866141736" bottom="0.35433070866141736" header="0.31496062992125984" footer="0.31496062992125984"/>
  <pageSetup paperSize="9" scale="77" orientation="portrait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view="pageBreakPreview" zoomScaleSheetLayoutView="100" workbookViewId="0">
      <selection activeCell="D11" sqref="D11"/>
    </sheetView>
  </sheetViews>
  <sheetFormatPr defaultRowHeight="15.75" x14ac:dyDescent="0.25"/>
  <cols>
    <col min="1" max="1" width="57" style="2" customWidth="1"/>
    <col min="2" max="4" width="19.85546875" style="2" customWidth="1"/>
    <col min="5" max="16384" width="9.140625" style="2"/>
  </cols>
  <sheetData>
    <row r="1" spans="1:4" x14ac:dyDescent="0.25">
      <c r="B1" s="2" t="s">
        <v>88</v>
      </c>
    </row>
    <row r="3" spans="1:4" x14ac:dyDescent="0.25">
      <c r="A3" s="71" t="s">
        <v>55</v>
      </c>
      <c r="B3" s="71"/>
      <c r="C3" s="71"/>
      <c r="D3" s="71"/>
    </row>
    <row r="6" spans="1:4" x14ac:dyDescent="0.25">
      <c r="A6" s="47" t="s">
        <v>43</v>
      </c>
    </row>
    <row r="7" spans="1:4" ht="16.5" customHeight="1" x14ac:dyDescent="0.25">
      <c r="A7" s="32"/>
      <c r="B7" s="33" t="s">
        <v>6</v>
      </c>
      <c r="C7" s="33" t="s">
        <v>56</v>
      </c>
      <c r="D7" s="31"/>
    </row>
    <row r="8" spans="1:4" ht="16.5" customHeight="1" x14ac:dyDescent="0.25">
      <c r="A8" s="29" t="s">
        <v>46</v>
      </c>
      <c r="B8" s="34">
        <f t="shared" ref="B8:C10" si="0">B22+B28+B41+B53+B59+B47+B35</f>
        <v>681686774</v>
      </c>
      <c r="C8" s="34">
        <f t="shared" si="0"/>
        <v>681786774</v>
      </c>
      <c r="D8" s="29"/>
    </row>
    <row r="9" spans="1:4" ht="16.5" customHeight="1" x14ac:dyDescent="0.25">
      <c r="A9" s="29" t="s">
        <v>47</v>
      </c>
      <c r="B9" s="34">
        <f t="shared" si="0"/>
        <v>88447447</v>
      </c>
      <c r="C9" s="34">
        <f t="shared" si="0"/>
        <v>88755447</v>
      </c>
      <c r="D9" s="29"/>
    </row>
    <row r="10" spans="1:4" ht="16.5" customHeight="1" x14ac:dyDescent="0.25">
      <c r="A10" s="29" t="s">
        <v>48</v>
      </c>
      <c r="B10" s="34">
        <f t="shared" si="0"/>
        <v>424306061</v>
      </c>
      <c r="C10" s="34">
        <f t="shared" si="0"/>
        <v>432868909</v>
      </c>
      <c r="D10" s="29"/>
    </row>
    <row r="11" spans="1:4" ht="16.5" customHeight="1" x14ac:dyDescent="0.25">
      <c r="A11" s="29" t="s">
        <v>49</v>
      </c>
      <c r="B11" s="34">
        <f>B62</f>
        <v>8750000</v>
      </c>
      <c r="C11" s="34">
        <f>C62</f>
        <v>11717000</v>
      </c>
      <c r="D11" s="29"/>
    </row>
    <row r="12" spans="1:4" ht="16.5" customHeight="1" x14ac:dyDescent="0.25">
      <c r="A12" s="29" t="s">
        <v>50</v>
      </c>
      <c r="B12" s="34">
        <f>B63</f>
        <v>26523628</v>
      </c>
      <c r="C12" s="34">
        <f>C63</f>
        <v>26523628</v>
      </c>
      <c r="D12" s="29"/>
    </row>
    <row r="13" spans="1:4" ht="16.5" customHeight="1" x14ac:dyDescent="0.25">
      <c r="A13" s="29" t="s">
        <v>51</v>
      </c>
      <c r="B13" s="34">
        <f>B25+B31+B44+B56+B64+B50+B38</f>
        <v>3761698</v>
      </c>
      <c r="C13" s="34">
        <f>C25+C31+C44+C56+C64+C50+C38</f>
        <v>15374816</v>
      </c>
      <c r="D13" s="29"/>
    </row>
    <row r="14" spans="1:4" ht="16.5" customHeight="1" x14ac:dyDescent="0.25">
      <c r="A14" s="29" t="s">
        <v>52</v>
      </c>
      <c r="B14" s="34">
        <f>B65+B32</f>
        <v>422174406</v>
      </c>
      <c r="C14" s="34">
        <f>C65+C32</f>
        <v>413705777</v>
      </c>
      <c r="D14" s="30"/>
    </row>
    <row r="15" spans="1:4" ht="16.5" customHeight="1" x14ac:dyDescent="0.25">
      <c r="A15" s="32" t="s">
        <v>53</v>
      </c>
      <c r="B15" s="34">
        <f>B66</f>
        <v>2000000</v>
      </c>
      <c r="C15" s="34">
        <f>C66</f>
        <v>2000000</v>
      </c>
      <c r="D15" s="29"/>
    </row>
    <row r="16" spans="1:4" ht="16.5" customHeight="1" x14ac:dyDescent="0.25">
      <c r="A16" s="35" t="s">
        <v>54</v>
      </c>
      <c r="B16" s="36">
        <f>B67</f>
        <v>16924021</v>
      </c>
      <c r="C16" s="36">
        <f>C67</f>
        <v>16924021</v>
      </c>
      <c r="D16" s="29"/>
    </row>
    <row r="17" spans="1:4" ht="16.5" customHeight="1" x14ac:dyDescent="0.25">
      <c r="A17" s="37" t="s">
        <v>58</v>
      </c>
      <c r="B17" s="38">
        <f>SUM(B8:B16)</f>
        <v>1674574035</v>
      </c>
      <c r="C17" s="38">
        <f>SUM(C8:C16)</f>
        <v>1689656372</v>
      </c>
      <c r="D17" s="29"/>
    </row>
    <row r="18" spans="1:4" ht="16.5" customHeight="1" x14ac:dyDescent="0.25">
      <c r="A18" s="39"/>
      <c r="B18" s="29"/>
      <c r="C18" s="29"/>
      <c r="D18" s="29"/>
    </row>
    <row r="19" spans="1:4" ht="16.5" customHeight="1" x14ac:dyDescent="0.25">
      <c r="A19" s="47" t="s">
        <v>44</v>
      </c>
      <c r="B19" s="29"/>
      <c r="C19" s="29"/>
      <c r="D19" s="29"/>
    </row>
    <row r="20" spans="1:4" ht="16.5" customHeight="1" x14ac:dyDescent="0.25">
      <c r="A20" s="39"/>
      <c r="B20" s="29"/>
      <c r="C20" s="29"/>
      <c r="D20" s="29"/>
    </row>
    <row r="21" spans="1:4" ht="16.5" customHeight="1" x14ac:dyDescent="0.25">
      <c r="A21" s="40" t="s">
        <v>0</v>
      </c>
      <c r="B21" s="33" t="s">
        <v>6</v>
      </c>
      <c r="C21" s="33" t="s">
        <v>56</v>
      </c>
      <c r="D21" s="31"/>
    </row>
    <row r="22" spans="1:4" ht="16.5" customHeight="1" x14ac:dyDescent="0.25">
      <c r="A22" s="29" t="s">
        <v>7</v>
      </c>
      <c r="B22" s="34">
        <v>120302034</v>
      </c>
      <c r="C22" s="34">
        <v>120302034</v>
      </c>
      <c r="D22" s="29"/>
    </row>
    <row r="23" spans="1:4" ht="16.5" customHeight="1" x14ac:dyDescent="0.25">
      <c r="A23" s="29" t="s">
        <v>8</v>
      </c>
      <c r="B23" s="34">
        <v>15914100</v>
      </c>
      <c r="C23" s="34">
        <v>15914100</v>
      </c>
      <c r="D23" s="41"/>
    </row>
    <row r="24" spans="1:4" ht="16.5" customHeight="1" x14ac:dyDescent="0.25">
      <c r="A24" s="29" t="s">
        <v>9</v>
      </c>
      <c r="B24" s="34">
        <v>9093400</v>
      </c>
      <c r="C24" s="34">
        <v>9143491</v>
      </c>
      <c r="D24" s="41"/>
    </row>
    <row r="25" spans="1:4" ht="16.5" customHeight="1" x14ac:dyDescent="0.25">
      <c r="A25" s="32" t="s">
        <v>10</v>
      </c>
      <c r="B25" s="34">
        <v>190500</v>
      </c>
      <c r="C25" s="34">
        <v>190500</v>
      </c>
      <c r="D25" s="41"/>
    </row>
    <row r="26" spans="1:4" ht="16.5" customHeight="1" x14ac:dyDescent="0.25">
      <c r="A26" s="32"/>
      <c r="B26" s="34"/>
      <c r="C26" s="34"/>
      <c r="D26" s="41"/>
    </row>
    <row r="27" spans="1:4" ht="16.5" customHeight="1" x14ac:dyDescent="0.25">
      <c r="A27" s="42" t="s">
        <v>1</v>
      </c>
      <c r="B27" s="34"/>
      <c r="C27" s="34"/>
      <c r="D27" s="41"/>
    </row>
    <row r="28" spans="1:4" ht="16.5" customHeight="1" x14ac:dyDescent="0.25">
      <c r="A28" s="29" t="s">
        <v>7</v>
      </c>
      <c r="B28" s="34">
        <v>10333200</v>
      </c>
      <c r="C28" s="34">
        <v>10333200</v>
      </c>
      <c r="D28" s="41"/>
    </row>
    <row r="29" spans="1:4" ht="16.5" customHeight="1" x14ac:dyDescent="0.25">
      <c r="A29" s="29" t="s">
        <v>8</v>
      </c>
      <c r="B29" s="34">
        <v>1343290</v>
      </c>
      <c r="C29" s="34">
        <v>1343290</v>
      </c>
      <c r="D29" s="41"/>
    </row>
    <row r="30" spans="1:4" ht="16.5" customHeight="1" x14ac:dyDescent="0.25">
      <c r="A30" s="29" t="s">
        <v>9</v>
      </c>
      <c r="B30" s="34">
        <v>4996500</v>
      </c>
      <c r="C30" s="34">
        <v>4996500</v>
      </c>
      <c r="D30" s="41"/>
    </row>
    <row r="31" spans="1:4" ht="16.5" customHeight="1" x14ac:dyDescent="0.25">
      <c r="A31" s="32" t="s">
        <v>10</v>
      </c>
      <c r="B31" s="34">
        <v>1094698</v>
      </c>
      <c r="C31" s="34">
        <v>1094698</v>
      </c>
      <c r="D31" s="41"/>
    </row>
    <row r="32" spans="1:4" ht="16.5" customHeight="1" x14ac:dyDescent="0.25">
      <c r="A32" s="29" t="s">
        <v>11</v>
      </c>
      <c r="B32" s="34"/>
      <c r="C32" s="34"/>
      <c r="D32" s="41"/>
    </row>
    <row r="33" spans="1:4" ht="16.5" customHeight="1" x14ac:dyDescent="0.25">
      <c r="A33" s="29"/>
      <c r="B33" s="34"/>
      <c r="C33" s="34"/>
      <c r="D33" s="41"/>
    </row>
    <row r="34" spans="1:4" ht="16.5" customHeight="1" x14ac:dyDescent="0.25">
      <c r="A34" s="40" t="s">
        <v>12</v>
      </c>
      <c r="B34" s="34"/>
      <c r="C34" s="34"/>
      <c r="D34" s="41"/>
    </row>
    <row r="35" spans="1:4" ht="16.5" customHeight="1" x14ac:dyDescent="0.25">
      <c r="A35" s="29" t="s">
        <v>7</v>
      </c>
      <c r="B35" s="34">
        <v>6825120</v>
      </c>
      <c r="C35" s="34">
        <v>6925120</v>
      </c>
      <c r="D35" s="41"/>
    </row>
    <row r="36" spans="1:4" ht="16.5" customHeight="1" x14ac:dyDescent="0.25">
      <c r="A36" s="29" t="s">
        <v>8</v>
      </c>
      <c r="B36" s="34">
        <v>894560</v>
      </c>
      <c r="C36" s="34">
        <v>894560</v>
      </c>
      <c r="D36" s="41"/>
    </row>
    <row r="37" spans="1:4" ht="16.5" customHeight="1" x14ac:dyDescent="0.25">
      <c r="A37" s="29" t="s">
        <v>9</v>
      </c>
      <c r="B37" s="34">
        <v>9545680</v>
      </c>
      <c r="C37" s="34">
        <v>13495680</v>
      </c>
      <c r="D37" s="41"/>
    </row>
    <row r="38" spans="1:4" ht="16.5" customHeight="1" x14ac:dyDescent="0.25">
      <c r="A38" s="32" t="s">
        <v>10</v>
      </c>
      <c r="B38" s="34">
        <v>127000</v>
      </c>
      <c r="C38" s="34">
        <v>127000</v>
      </c>
      <c r="D38" s="41"/>
    </row>
    <row r="39" spans="1:4" ht="16.5" customHeight="1" x14ac:dyDescent="0.25">
      <c r="A39" s="32"/>
      <c r="B39" s="34"/>
      <c r="C39" s="34"/>
      <c r="D39" s="41"/>
    </row>
    <row r="40" spans="1:4" ht="16.5" customHeight="1" x14ac:dyDescent="0.25">
      <c r="A40" s="43" t="s">
        <v>2</v>
      </c>
      <c r="B40" s="34"/>
      <c r="C40" s="34"/>
      <c r="D40" s="41"/>
    </row>
    <row r="41" spans="1:4" ht="16.5" customHeight="1" x14ac:dyDescent="0.25">
      <c r="A41" s="29" t="s">
        <v>7</v>
      </c>
      <c r="B41" s="34">
        <v>262757125</v>
      </c>
      <c r="C41" s="34">
        <v>262757125</v>
      </c>
      <c r="D41" s="29"/>
    </row>
    <row r="42" spans="1:4" ht="16.5" customHeight="1" x14ac:dyDescent="0.25">
      <c r="A42" s="29" t="s">
        <v>8</v>
      </c>
      <c r="B42" s="34">
        <v>33616056</v>
      </c>
      <c r="C42" s="34">
        <v>33616056</v>
      </c>
      <c r="D42" s="29"/>
    </row>
    <row r="43" spans="1:4" ht="16.5" customHeight="1" x14ac:dyDescent="0.25">
      <c r="A43" s="29" t="s">
        <v>9</v>
      </c>
      <c r="B43" s="34">
        <v>86498600</v>
      </c>
      <c r="C43" s="34">
        <v>87523130</v>
      </c>
      <c r="D43" s="29"/>
    </row>
    <row r="44" spans="1:4" ht="16.5" customHeight="1" x14ac:dyDescent="0.25">
      <c r="A44" s="32" t="s">
        <v>10</v>
      </c>
      <c r="B44" s="34">
        <v>381000</v>
      </c>
      <c r="C44" s="34">
        <v>3505490</v>
      </c>
      <c r="D44" s="29"/>
    </row>
    <row r="45" spans="1:4" ht="16.5" customHeight="1" x14ac:dyDescent="0.25">
      <c r="A45" s="32"/>
      <c r="B45" s="34"/>
      <c r="C45" s="34"/>
      <c r="D45" s="29"/>
    </row>
    <row r="46" spans="1:4" ht="16.5" customHeight="1" x14ac:dyDescent="0.25">
      <c r="A46" s="43" t="s">
        <v>3</v>
      </c>
      <c r="B46" s="34"/>
      <c r="C46" s="34"/>
      <c r="D46" s="29"/>
    </row>
    <row r="47" spans="1:4" ht="16.5" customHeight="1" x14ac:dyDescent="0.25">
      <c r="A47" s="29" t="s">
        <v>7</v>
      </c>
      <c r="B47" s="34">
        <v>101767063</v>
      </c>
      <c r="C47" s="34">
        <v>101767063</v>
      </c>
      <c r="D47" s="29"/>
    </row>
    <row r="48" spans="1:4" ht="16.5" customHeight="1" x14ac:dyDescent="0.25">
      <c r="A48" s="29" t="s">
        <v>8</v>
      </c>
      <c r="B48" s="34">
        <v>13501048</v>
      </c>
      <c r="C48" s="34">
        <v>13501048</v>
      </c>
      <c r="D48" s="29"/>
    </row>
    <row r="49" spans="1:4" ht="16.5" customHeight="1" x14ac:dyDescent="0.25">
      <c r="A49" s="29" t="s">
        <v>9</v>
      </c>
      <c r="B49" s="34">
        <v>102442316</v>
      </c>
      <c r="C49" s="34">
        <v>102908892</v>
      </c>
      <c r="D49" s="29"/>
    </row>
    <row r="50" spans="1:4" ht="16.5" customHeight="1" x14ac:dyDescent="0.25">
      <c r="A50" s="32" t="s">
        <v>10</v>
      </c>
      <c r="B50" s="34">
        <v>381000</v>
      </c>
      <c r="C50" s="34">
        <v>381000</v>
      </c>
      <c r="D50" s="29"/>
    </row>
    <row r="51" spans="1:4" ht="16.5" customHeight="1" x14ac:dyDescent="0.25">
      <c r="A51" s="32"/>
      <c r="B51" s="34"/>
      <c r="C51" s="34"/>
      <c r="D51" s="29"/>
    </row>
    <row r="52" spans="1:4" ht="16.5" customHeight="1" x14ac:dyDescent="0.25">
      <c r="A52" s="43" t="s">
        <v>4</v>
      </c>
      <c r="B52" s="34"/>
      <c r="C52" s="34"/>
      <c r="D52" s="29"/>
    </row>
    <row r="53" spans="1:4" ht="16.5" customHeight="1" x14ac:dyDescent="0.25">
      <c r="A53" s="29" t="s">
        <v>7</v>
      </c>
      <c r="B53" s="34">
        <v>91628338</v>
      </c>
      <c r="C53" s="34">
        <v>91628338</v>
      </c>
      <c r="D53" s="29"/>
    </row>
    <row r="54" spans="1:4" ht="16.5" customHeight="1" x14ac:dyDescent="0.25">
      <c r="A54" s="29" t="s">
        <v>8</v>
      </c>
      <c r="B54" s="34">
        <v>12562384</v>
      </c>
      <c r="C54" s="34">
        <v>12562384</v>
      </c>
      <c r="D54" s="29"/>
    </row>
    <row r="55" spans="1:4" ht="16.5" customHeight="1" x14ac:dyDescent="0.25">
      <c r="A55" s="29" t="s">
        <v>9</v>
      </c>
      <c r="B55" s="34">
        <v>15796400</v>
      </c>
      <c r="C55" s="34">
        <v>15802115</v>
      </c>
      <c r="D55" s="29"/>
    </row>
    <row r="56" spans="1:4" ht="16.5" customHeight="1" x14ac:dyDescent="0.25">
      <c r="A56" s="32" t="s">
        <v>10</v>
      </c>
      <c r="B56" s="34">
        <v>508000</v>
      </c>
      <c r="C56" s="34">
        <v>508000</v>
      </c>
      <c r="D56" s="29"/>
    </row>
    <row r="57" spans="1:4" ht="16.5" customHeight="1" x14ac:dyDescent="0.25">
      <c r="A57" s="32"/>
      <c r="B57" s="34"/>
      <c r="C57" s="34"/>
      <c r="D57" s="29"/>
    </row>
    <row r="58" spans="1:4" ht="16.5" customHeight="1" x14ac:dyDescent="0.25">
      <c r="A58" s="43" t="s">
        <v>5</v>
      </c>
      <c r="B58" s="34"/>
      <c r="C58" s="34"/>
      <c r="D58" s="29"/>
    </row>
    <row r="59" spans="1:4" ht="16.5" customHeight="1" x14ac:dyDescent="0.25">
      <c r="A59" s="29" t="s">
        <v>7</v>
      </c>
      <c r="B59" s="34">
        <v>88073894</v>
      </c>
      <c r="C59" s="34">
        <v>88073894</v>
      </c>
      <c r="D59" s="29"/>
    </row>
    <row r="60" spans="1:4" ht="16.5" customHeight="1" x14ac:dyDescent="0.25">
      <c r="A60" s="29" t="s">
        <v>8</v>
      </c>
      <c r="B60" s="34">
        <v>10616009</v>
      </c>
      <c r="C60" s="34">
        <v>10924009</v>
      </c>
      <c r="D60" s="29"/>
    </row>
    <row r="61" spans="1:4" ht="16.5" customHeight="1" x14ac:dyDescent="0.25">
      <c r="A61" s="29" t="s">
        <v>9</v>
      </c>
      <c r="B61" s="34">
        <v>195933165</v>
      </c>
      <c r="C61" s="34">
        <v>198999101</v>
      </c>
      <c r="D61" s="29"/>
    </row>
    <row r="62" spans="1:4" ht="16.5" customHeight="1" x14ac:dyDescent="0.25">
      <c r="A62" s="29" t="s">
        <v>13</v>
      </c>
      <c r="B62" s="34">
        <v>8750000</v>
      </c>
      <c r="C62" s="34">
        <v>11717000</v>
      </c>
      <c r="D62" s="29"/>
    </row>
    <row r="63" spans="1:4" ht="16.5" customHeight="1" x14ac:dyDescent="0.25">
      <c r="A63" s="29" t="s">
        <v>14</v>
      </c>
      <c r="B63" s="34">
        <v>26523628</v>
      </c>
      <c r="C63" s="34">
        <v>26523628</v>
      </c>
      <c r="D63" s="29"/>
    </row>
    <row r="64" spans="1:4" ht="16.5" customHeight="1" x14ac:dyDescent="0.25">
      <c r="A64" s="29" t="s">
        <v>15</v>
      </c>
      <c r="B64" s="34">
        <v>1079500</v>
      </c>
      <c r="C64" s="34">
        <v>9568128</v>
      </c>
      <c r="D64" s="30"/>
    </row>
    <row r="65" spans="1:4" ht="16.5" customHeight="1" x14ac:dyDescent="0.25">
      <c r="A65" s="29" t="s">
        <v>11</v>
      </c>
      <c r="B65" s="34">
        <v>422174406</v>
      </c>
      <c r="C65" s="34">
        <v>413705777</v>
      </c>
      <c r="D65" s="29"/>
    </row>
    <row r="66" spans="1:4" ht="16.5" customHeight="1" x14ac:dyDescent="0.25">
      <c r="A66" s="32" t="s">
        <v>16</v>
      </c>
      <c r="B66" s="44">
        <v>2000000</v>
      </c>
      <c r="C66" s="44">
        <v>2000000</v>
      </c>
      <c r="D66" s="45"/>
    </row>
    <row r="67" spans="1:4" ht="16.5" customHeight="1" x14ac:dyDescent="0.25">
      <c r="A67" s="29" t="s">
        <v>17</v>
      </c>
      <c r="B67" s="34">
        <v>16924021</v>
      </c>
      <c r="C67" s="34">
        <v>16924021</v>
      </c>
      <c r="D67" s="45"/>
    </row>
    <row r="68" spans="1:4" ht="16.5" customHeight="1" x14ac:dyDescent="0.25">
      <c r="A68" s="46"/>
      <c r="B68" s="46"/>
      <c r="C68" s="46"/>
      <c r="D68" s="3"/>
    </row>
    <row r="69" spans="1:4" x14ac:dyDescent="0.25">
      <c r="A69" s="1"/>
      <c r="B69" s="1"/>
      <c r="C69" s="1"/>
      <c r="D69" s="1"/>
    </row>
    <row r="70" spans="1:4" x14ac:dyDescent="0.25">
      <c r="A70" s="1"/>
      <c r="B70" s="1"/>
      <c r="C70" s="1"/>
      <c r="D70" s="1"/>
    </row>
    <row r="71" spans="1:4" x14ac:dyDescent="0.25">
      <c r="A71" s="1"/>
      <c r="B71" s="1"/>
      <c r="C71" s="1"/>
      <c r="D71" s="1"/>
    </row>
  </sheetData>
  <mergeCells count="1">
    <mergeCell ref="A3:D3"/>
  </mergeCells>
  <pageMargins left="0.74803149606299213" right="0.74803149606299213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view="pageBreakPreview" zoomScaleSheetLayoutView="100" workbookViewId="0">
      <selection activeCell="B4" sqref="B4"/>
    </sheetView>
  </sheetViews>
  <sheetFormatPr defaultRowHeight="15.75" x14ac:dyDescent="0.25"/>
  <cols>
    <col min="1" max="1" width="59.42578125" style="2" customWidth="1"/>
    <col min="2" max="4" width="19.85546875" style="2" customWidth="1"/>
    <col min="5" max="16384" width="9.140625" style="2"/>
  </cols>
  <sheetData>
    <row r="1" spans="1:4" x14ac:dyDescent="0.25">
      <c r="B1" s="2" t="s">
        <v>89</v>
      </c>
    </row>
    <row r="3" spans="1:4" x14ac:dyDescent="0.25">
      <c r="A3" s="71" t="s">
        <v>45</v>
      </c>
      <c r="B3" s="71"/>
      <c r="C3" s="71"/>
      <c r="D3" s="71"/>
    </row>
    <row r="6" spans="1:4" x14ac:dyDescent="0.25">
      <c r="A6" s="47" t="s">
        <v>43</v>
      </c>
    </row>
    <row r="7" spans="1:4" x14ac:dyDescent="0.25">
      <c r="A7" s="29"/>
      <c r="B7" s="33" t="s">
        <v>6</v>
      </c>
      <c r="C7" s="33" t="s">
        <v>56</v>
      </c>
      <c r="D7" s="29"/>
    </row>
    <row r="8" spans="1:4" x14ac:dyDescent="0.25">
      <c r="D8" s="40"/>
    </row>
    <row r="9" spans="1:4" x14ac:dyDescent="0.25">
      <c r="A9" s="29" t="s">
        <v>21</v>
      </c>
      <c r="B9" s="34">
        <f>B36+B49</f>
        <v>799362618</v>
      </c>
      <c r="C9" s="34">
        <f>C36+C49+C31</f>
        <v>805362618</v>
      </c>
      <c r="D9" s="34"/>
    </row>
    <row r="10" spans="1:4" x14ac:dyDescent="0.25">
      <c r="A10" s="29" t="s">
        <v>22</v>
      </c>
      <c r="B10" s="34">
        <f>B50</f>
        <v>112700013</v>
      </c>
      <c r="C10" s="34">
        <f>C50</f>
        <v>112700013</v>
      </c>
      <c r="D10" s="34"/>
    </row>
    <row r="11" spans="1:4" x14ac:dyDescent="0.25">
      <c r="A11" s="29" t="s">
        <v>23</v>
      </c>
      <c r="B11" s="34">
        <f>B51</f>
        <v>168371415</v>
      </c>
      <c r="C11" s="34">
        <f>C51</f>
        <v>168371415</v>
      </c>
      <c r="D11" s="48"/>
    </row>
    <row r="12" spans="1:4" x14ac:dyDescent="0.25">
      <c r="A12" s="32" t="s">
        <v>20</v>
      </c>
      <c r="B12" s="34">
        <f>B23+B27+B37+B45+B52+B41+B32</f>
        <v>131854233</v>
      </c>
      <c r="C12" s="34">
        <f>C23+C27+C37+C45+C52+C41+C32</f>
        <v>139897379</v>
      </c>
      <c r="D12" s="34"/>
    </row>
    <row r="13" spans="1:4" x14ac:dyDescent="0.25">
      <c r="A13" s="29" t="s">
        <v>24</v>
      </c>
      <c r="B13" s="34">
        <f t="shared" ref="B13:C16" si="0">B53</f>
        <v>7037218</v>
      </c>
      <c r="C13" s="34">
        <f t="shared" si="0"/>
        <v>7037218</v>
      </c>
      <c r="D13" s="48"/>
    </row>
    <row r="14" spans="1:4" x14ac:dyDescent="0.25">
      <c r="A14" s="32" t="s">
        <v>25</v>
      </c>
      <c r="B14" s="34">
        <f t="shared" si="0"/>
        <v>0</v>
      </c>
      <c r="C14" s="34">
        <f t="shared" si="0"/>
        <v>0</v>
      </c>
      <c r="D14" s="38"/>
    </row>
    <row r="15" spans="1:4" x14ac:dyDescent="0.25">
      <c r="A15" s="32" t="s">
        <v>26</v>
      </c>
      <c r="B15" s="34">
        <f t="shared" si="0"/>
        <v>0</v>
      </c>
      <c r="C15" s="34">
        <f t="shared" si="0"/>
        <v>0</v>
      </c>
      <c r="D15" s="49"/>
    </row>
    <row r="16" spans="1:4" x14ac:dyDescent="0.25">
      <c r="A16" s="29" t="s">
        <v>19</v>
      </c>
      <c r="B16" s="34">
        <f t="shared" si="0"/>
        <v>308198873</v>
      </c>
      <c r="C16" s="34">
        <f t="shared" si="0"/>
        <v>308198873</v>
      </c>
      <c r="D16" s="49"/>
    </row>
    <row r="17" spans="1:4" x14ac:dyDescent="0.25">
      <c r="A17" s="55" t="s">
        <v>18</v>
      </c>
      <c r="B17" s="36">
        <f>B57+B24+B28+B33+B38+B42+B46</f>
        <v>147049665</v>
      </c>
      <c r="C17" s="36">
        <f>C57+C24+C28+C33+C38+C42+C46</f>
        <v>148088856</v>
      </c>
      <c r="D17" s="34"/>
    </row>
    <row r="18" spans="1:4" x14ac:dyDescent="0.25">
      <c r="A18" s="40" t="s">
        <v>57</v>
      </c>
      <c r="B18" s="38">
        <f>SUM(B9:B17)</f>
        <v>1674574035</v>
      </c>
      <c r="C18" s="38">
        <f>SUM(C9:C17)</f>
        <v>1689656372</v>
      </c>
      <c r="D18" s="34"/>
    </row>
    <row r="19" spans="1:4" x14ac:dyDescent="0.25">
      <c r="A19" s="39"/>
      <c r="B19" s="34"/>
      <c r="C19" s="34"/>
      <c r="D19" s="34"/>
    </row>
    <row r="20" spans="1:4" x14ac:dyDescent="0.25">
      <c r="A20" s="54" t="s">
        <v>44</v>
      </c>
      <c r="B20" s="30"/>
      <c r="C20" s="29"/>
      <c r="D20" s="34"/>
    </row>
    <row r="21" spans="1:4" x14ac:dyDescent="0.25">
      <c r="B21" s="33" t="s">
        <v>6</v>
      </c>
      <c r="C21" s="33" t="s">
        <v>56</v>
      </c>
      <c r="D21" s="29"/>
    </row>
    <row r="22" spans="1:4" x14ac:dyDescent="0.25">
      <c r="A22" s="40" t="s">
        <v>0</v>
      </c>
      <c r="B22" s="30"/>
      <c r="C22" s="32"/>
      <c r="D22" s="29"/>
    </row>
    <row r="23" spans="1:4" ht="15.75" customHeight="1" x14ac:dyDescent="0.25">
      <c r="A23" s="32" t="s">
        <v>20</v>
      </c>
      <c r="B23" s="34">
        <v>150000</v>
      </c>
      <c r="C23" s="34">
        <v>150000</v>
      </c>
      <c r="D23" s="34"/>
    </row>
    <row r="24" spans="1:4" ht="15.75" customHeight="1" x14ac:dyDescent="0.25">
      <c r="A24" s="29" t="s">
        <v>18</v>
      </c>
      <c r="B24" s="34">
        <v>952383</v>
      </c>
      <c r="C24" s="34">
        <v>1002474</v>
      </c>
      <c r="D24" s="50"/>
    </row>
    <row r="25" spans="1:4" ht="15.75" customHeight="1" x14ac:dyDescent="0.25">
      <c r="A25" s="29"/>
      <c r="B25" s="34"/>
      <c r="C25" s="34"/>
      <c r="D25" s="50"/>
    </row>
    <row r="26" spans="1:4" ht="15.75" customHeight="1" x14ac:dyDescent="0.25">
      <c r="A26" s="42" t="s">
        <v>1</v>
      </c>
      <c r="B26" s="51"/>
      <c r="C26" s="51"/>
      <c r="D26" s="34"/>
    </row>
    <row r="27" spans="1:4" x14ac:dyDescent="0.25">
      <c r="A27" s="32" t="s">
        <v>20</v>
      </c>
      <c r="B27" s="34">
        <v>98900</v>
      </c>
      <c r="C27" s="34">
        <v>98900</v>
      </c>
      <c r="D27" s="34"/>
    </row>
    <row r="28" spans="1:4" x14ac:dyDescent="0.25">
      <c r="A28" s="29" t="s">
        <v>18</v>
      </c>
      <c r="B28" s="34">
        <v>293366</v>
      </c>
      <c r="C28" s="34">
        <v>293366</v>
      </c>
      <c r="D28" s="38"/>
    </row>
    <row r="29" spans="1:4" x14ac:dyDescent="0.25">
      <c r="A29" s="29"/>
      <c r="B29" s="34"/>
      <c r="C29" s="34"/>
      <c r="D29" s="38"/>
    </row>
    <row r="30" spans="1:4" x14ac:dyDescent="0.25">
      <c r="A30" s="40" t="s">
        <v>38</v>
      </c>
      <c r="B30" s="34"/>
      <c r="C30" s="34"/>
      <c r="D30" s="34"/>
    </row>
    <row r="31" spans="1:4" x14ac:dyDescent="0.25">
      <c r="A31" s="29" t="s">
        <v>21</v>
      </c>
      <c r="B31" s="34"/>
      <c r="C31" s="34">
        <v>3500000</v>
      </c>
      <c r="D31" s="34"/>
    </row>
    <row r="32" spans="1:4" x14ac:dyDescent="0.25">
      <c r="A32" s="32" t="s">
        <v>20</v>
      </c>
      <c r="B32" s="34">
        <v>770000</v>
      </c>
      <c r="C32" s="34">
        <v>1320000</v>
      </c>
      <c r="D32" s="34"/>
    </row>
    <row r="33" spans="1:4" x14ac:dyDescent="0.25">
      <c r="A33" s="29" t="s">
        <v>18</v>
      </c>
      <c r="B33" s="34">
        <v>1223004</v>
      </c>
      <c r="C33" s="34">
        <v>1223004</v>
      </c>
      <c r="D33" s="52"/>
    </row>
    <row r="34" spans="1:4" x14ac:dyDescent="0.25">
      <c r="A34" s="29"/>
      <c r="B34" s="34"/>
      <c r="C34" s="34"/>
      <c r="D34" s="52"/>
    </row>
    <row r="35" spans="1:4" ht="15.75" customHeight="1" x14ac:dyDescent="0.25">
      <c r="A35" s="43" t="s">
        <v>2</v>
      </c>
      <c r="B35" s="51"/>
      <c r="C35" s="51"/>
      <c r="D35" s="34"/>
    </row>
    <row r="36" spans="1:4" x14ac:dyDescent="0.25">
      <c r="A36" s="29" t="s">
        <v>21</v>
      </c>
      <c r="B36" s="34">
        <v>312380563</v>
      </c>
      <c r="C36" s="34">
        <v>314880563</v>
      </c>
      <c r="D36" s="34"/>
    </row>
    <row r="37" spans="1:4" x14ac:dyDescent="0.25">
      <c r="A37" s="32" t="s">
        <v>20</v>
      </c>
      <c r="B37" s="34">
        <v>9087500</v>
      </c>
      <c r="C37" s="34">
        <v>10664522</v>
      </c>
      <c r="D37" s="34"/>
    </row>
    <row r="38" spans="1:4" x14ac:dyDescent="0.25">
      <c r="A38" s="29" t="s">
        <v>18</v>
      </c>
      <c r="B38" s="34">
        <v>25652237</v>
      </c>
      <c r="C38" s="34">
        <v>25724235</v>
      </c>
      <c r="D38" s="52"/>
    </row>
    <row r="39" spans="1:4" x14ac:dyDescent="0.25">
      <c r="A39" s="29"/>
      <c r="B39" s="34"/>
      <c r="C39" s="34"/>
      <c r="D39" s="52"/>
    </row>
    <row r="40" spans="1:4" ht="15.75" customHeight="1" x14ac:dyDescent="0.25">
      <c r="A40" s="43" t="s">
        <v>3</v>
      </c>
      <c r="B40" s="34"/>
      <c r="C40" s="34"/>
      <c r="D40" s="51"/>
    </row>
    <row r="41" spans="1:4" x14ac:dyDescent="0.25">
      <c r="A41" s="32" t="s">
        <v>20</v>
      </c>
      <c r="B41" s="34">
        <v>78677133</v>
      </c>
      <c r="C41" s="34">
        <v>78677133</v>
      </c>
      <c r="D41" s="51"/>
    </row>
    <row r="42" spans="1:4" x14ac:dyDescent="0.25">
      <c r="A42" s="29" t="s">
        <v>18</v>
      </c>
      <c r="B42" s="34">
        <v>4058860</v>
      </c>
      <c r="C42" s="34">
        <v>4525436</v>
      </c>
      <c r="D42" s="52"/>
    </row>
    <row r="43" spans="1:4" x14ac:dyDescent="0.25">
      <c r="A43" s="29"/>
      <c r="B43" s="34"/>
      <c r="C43" s="34"/>
      <c r="D43" s="52"/>
    </row>
    <row r="44" spans="1:4" ht="15.75" customHeight="1" x14ac:dyDescent="0.25">
      <c r="A44" s="43" t="s">
        <v>4</v>
      </c>
      <c r="B44" s="34"/>
      <c r="C44" s="34"/>
      <c r="D44" s="34"/>
    </row>
    <row r="45" spans="1:4" ht="15.75" customHeight="1" x14ac:dyDescent="0.25">
      <c r="A45" s="32" t="s">
        <v>20</v>
      </c>
      <c r="B45" s="34">
        <v>520000</v>
      </c>
      <c r="C45" s="34">
        <v>520000</v>
      </c>
      <c r="D45" s="34"/>
    </row>
    <row r="46" spans="1:4" x14ac:dyDescent="0.25">
      <c r="A46" s="29" t="s">
        <v>18</v>
      </c>
      <c r="B46" s="34">
        <v>335103</v>
      </c>
      <c r="C46" s="34">
        <v>340818</v>
      </c>
      <c r="D46" s="52"/>
    </row>
    <row r="47" spans="1:4" x14ac:dyDescent="0.25">
      <c r="A47" s="29"/>
      <c r="B47" s="34"/>
      <c r="C47" s="34"/>
      <c r="D47" s="52"/>
    </row>
    <row r="48" spans="1:4" ht="15.75" customHeight="1" x14ac:dyDescent="0.25">
      <c r="A48" s="43" t="s">
        <v>5</v>
      </c>
      <c r="B48" s="51"/>
      <c r="C48" s="51"/>
      <c r="D48" s="48"/>
    </row>
    <row r="49" spans="1:4" ht="15.75" customHeight="1" x14ac:dyDescent="0.25">
      <c r="A49" s="29" t="s">
        <v>21</v>
      </c>
      <c r="B49" s="34">
        <v>486982055</v>
      </c>
      <c r="C49" s="34">
        <v>486982055</v>
      </c>
      <c r="D49" s="48"/>
    </row>
    <row r="50" spans="1:4" ht="15.75" customHeight="1" x14ac:dyDescent="0.25">
      <c r="A50" s="29" t="s">
        <v>22</v>
      </c>
      <c r="B50" s="34">
        <v>112700013</v>
      </c>
      <c r="C50" s="34">
        <v>112700013</v>
      </c>
      <c r="D50" s="34"/>
    </row>
    <row r="51" spans="1:4" x14ac:dyDescent="0.25">
      <c r="A51" s="29" t="s">
        <v>23</v>
      </c>
      <c r="B51" s="34">
        <v>168371415</v>
      </c>
      <c r="C51" s="34">
        <v>168371415</v>
      </c>
      <c r="D51" s="48"/>
    </row>
    <row r="52" spans="1:4" ht="15.75" customHeight="1" x14ac:dyDescent="0.25">
      <c r="A52" s="32" t="s">
        <v>20</v>
      </c>
      <c r="B52" s="34">
        <v>42550700</v>
      </c>
      <c r="C52" s="34">
        <v>48466824</v>
      </c>
      <c r="D52" s="48"/>
    </row>
    <row r="53" spans="1:4" ht="15.75" customHeight="1" x14ac:dyDescent="0.25">
      <c r="A53" s="32" t="s">
        <v>24</v>
      </c>
      <c r="B53" s="34">
        <v>7037218</v>
      </c>
      <c r="C53" s="34">
        <v>7037218</v>
      </c>
      <c r="D53" s="48"/>
    </row>
    <row r="54" spans="1:4" x14ac:dyDescent="0.25">
      <c r="A54" s="32" t="s">
        <v>25</v>
      </c>
      <c r="B54" s="34"/>
      <c r="C54" s="34"/>
      <c r="D54" s="48"/>
    </row>
    <row r="55" spans="1:4" ht="15.75" customHeight="1" x14ac:dyDescent="0.25">
      <c r="A55" s="32" t="s">
        <v>26</v>
      </c>
      <c r="B55" s="34"/>
      <c r="C55" s="34"/>
      <c r="D55" s="48"/>
    </row>
    <row r="56" spans="1:4" ht="15.75" customHeight="1" x14ac:dyDescent="0.25">
      <c r="A56" s="29" t="s">
        <v>19</v>
      </c>
      <c r="B56" s="34">
        <v>308198873</v>
      </c>
      <c r="C56" s="34">
        <v>308198873</v>
      </c>
      <c r="D56" s="48"/>
    </row>
    <row r="57" spans="1:4" ht="15.75" customHeight="1" x14ac:dyDescent="0.25">
      <c r="A57" s="29" t="s">
        <v>18</v>
      </c>
      <c r="B57" s="34">
        <v>114534712</v>
      </c>
      <c r="C57" s="34">
        <v>114979523</v>
      </c>
      <c r="D57" s="53"/>
    </row>
    <row r="58" spans="1:4" x14ac:dyDescent="0.25">
      <c r="A58" s="1"/>
      <c r="B58" s="1"/>
      <c r="C58" s="1"/>
      <c r="D58" s="1"/>
    </row>
    <row r="59" spans="1:4" x14ac:dyDescent="0.25">
      <c r="A59" s="1"/>
      <c r="B59" s="1"/>
      <c r="C59" s="1"/>
      <c r="D59" s="1"/>
    </row>
    <row r="60" spans="1:4" x14ac:dyDescent="0.25">
      <c r="A60" s="1"/>
      <c r="B60" s="1"/>
      <c r="C60" s="1"/>
      <c r="D60" s="1"/>
    </row>
    <row r="61" spans="1:4" x14ac:dyDescent="0.25">
      <c r="A61" s="1"/>
      <c r="B61" s="1"/>
      <c r="C61" s="1"/>
      <c r="D61" s="1"/>
    </row>
  </sheetData>
  <mergeCells count="1">
    <mergeCell ref="A3:D3"/>
  </mergeCells>
  <pageMargins left="0.74803149606299213" right="0.74803149606299213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view="pageBreakPreview" zoomScaleNormal="100" zoomScaleSheetLayoutView="100" workbookViewId="0">
      <selection activeCell="A18" sqref="A18:I18"/>
    </sheetView>
  </sheetViews>
  <sheetFormatPr defaultColWidth="9.140625" defaultRowHeight="15.75" x14ac:dyDescent="0.25"/>
  <cols>
    <col min="1" max="1" width="9.42578125" style="2" customWidth="1"/>
    <col min="2" max="2" width="11.7109375" style="2" customWidth="1"/>
    <col min="3" max="4" width="9.140625" style="2"/>
    <col min="5" max="5" width="10.42578125" style="2" customWidth="1"/>
    <col min="6" max="6" width="14" style="2" customWidth="1"/>
    <col min="7" max="7" width="14.7109375" style="2" customWidth="1"/>
    <col min="8" max="8" width="15.28515625" style="2" customWidth="1"/>
    <col min="9" max="9" width="13.5703125" style="2" customWidth="1"/>
    <col min="10" max="16384" width="9.140625" style="2"/>
  </cols>
  <sheetData>
    <row r="1" spans="1:9" x14ac:dyDescent="0.25">
      <c r="A1" s="59"/>
      <c r="B1" s="1"/>
      <c r="C1" s="57"/>
      <c r="D1" s="57"/>
      <c r="E1" s="57"/>
      <c r="F1" s="1"/>
      <c r="G1" s="58"/>
      <c r="H1" s="58"/>
      <c r="I1" s="1"/>
    </row>
    <row r="2" spans="1:9" ht="16.5" customHeight="1" x14ac:dyDescent="0.25">
      <c r="A2" s="60"/>
      <c r="B2" s="60"/>
      <c r="C2" s="60"/>
      <c r="D2" s="60"/>
      <c r="E2" s="60"/>
      <c r="F2" s="60"/>
      <c r="G2" s="60"/>
      <c r="H2" s="60"/>
      <c r="I2" s="60"/>
    </row>
    <row r="3" spans="1:9" ht="16.5" customHeight="1" x14ac:dyDescent="0.25">
      <c r="A3" s="72" t="s">
        <v>69</v>
      </c>
      <c r="B3" s="72"/>
      <c r="C3" s="72"/>
      <c r="D3" s="72"/>
      <c r="E3" s="72"/>
      <c r="F3" s="72"/>
      <c r="G3" s="61" t="s">
        <v>6</v>
      </c>
      <c r="H3" s="61" t="s">
        <v>56</v>
      </c>
      <c r="I3" s="62"/>
    </row>
    <row r="4" spans="1:9" ht="16.5" customHeight="1" x14ac:dyDescent="0.25">
      <c r="A4" s="72" t="s">
        <v>70</v>
      </c>
      <c r="B4" s="72"/>
      <c r="C4" s="72"/>
      <c r="D4" s="72"/>
      <c r="E4" s="72"/>
      <c r="F4" s="72"/>
      <c r="G4" s="63">
        <f>G6+G7</f>
        <v>1219325497</v>
      </c>
      <c r="H4" s="63">
        <f>H6+H7</f>
        <v>1233368643</v>
      </c>
      <c r="I4" s="62"/>
    </row>
    <row r="5" spans="1:9" ht="16.5" customHeight="1" x14ac:dyDescent="0.25">
      <c r="A5" s="72" t="s">
        <v>71</v>
      </c>
      <c r="B5" s="72"/>
      <c r="C5" s="72"/>
      <c r="D5" s="72"/>
      <c r="E5" s="72"/>
      <c r="F5" s="72"/>
      <c r="G5" s="72"/>
      <c r="H5" s="72"/>
      <c r="I5" s="72"/>
    </row>
    <row r="6" spans="1:9" ht="16.5" customHeight="1" x14ac:dyDescent="0.25">
      <c r="A6" s="72" t="s">
        <v>72</v>
      </c>
      <c r="B6" s="72"/>
      <c r="C6" s="72"/>
      <c r="D6" s="72"/>
      <c r="E6" s="72"/>
      <c r="F6" s="72"/>
      <c r="G6" s="64">
        <v>1099588266</v>
      </c>
      <c r="H6" s="64">
        <v>1113631412</v>
      </c>
      <c r="I6" s="65"/>
    </row>
    <row r="7" spans="1:9" ht="16.5" customHeight="1" x14ac:dyDescent="0.25">
      <c r="A7" s="72" t="s">
        <v>73</v>
      </c>
      <c r="B7" s="72"/>
      <c r="C7" s="72"/>
      <c r="D7" s="72"/>
      <c r="E7" s="72"/>
      <c r="F7" s="72"/>
      <c r="G7" s="64">
        <v>119737231</v>
      </c>
      <c r="H7" s="64">
        <v>119737231</v>
      </c>
      <c r="I7" s="64"/>
    </row>
    <row r="8" spans="1:9" ht="16.5" customHeight="1" x14ac:dyDescent="0.25">
      <c r="A8" s="66"/>
      <c r="B8" s="66"/>
      <c r="C8" s="66"/>
      <c r="D8" s="66"/>
      <c r="E8" s="66"/>
      <c r="F8" s="66"/>
      <c r="G8" s="64"/>
      <c r="H8" s="62"/>
      <c r="I8" s="62"/>
    </row>
    <row r="9" spans="1:9" ht="16.5" customHeight="1" x14ac:dyDescent="0.25">
      <c r="A9" s="72" t="s">
        <v>74</v>
      </c>
      <c r="B9" s="72"/>
      <c r="C9" s="72"/>
      <c r="D9" s="72"/>
      <c r="E9" s="72"/>
      <c r="F9" s="72"/>
      <c r="G9" s="63">
        <f>G11+G12</f>
        <v>1527650014</v>
      </c>
      <c r="H9" s="63">
        <f>H11+H12</f>
        <v>1672732351</v>
      </c>
      <c r="I9" s="62"/>
    </row>
    <row r="10" spans="1:9" ht="16.5" customHeight="1" x14ac:dyDescent="0.25">
      <c r="A10" s="72" t="s">
        <v>71</v>
      </c>
      <c r="B10" s="72"/>
      <c r="C10" s="72"/>
      <c r="D10" s="72"/>
      <c r="E10" s="72"/>
      <c r="F10" s="72"/>
      <c r="G10" s="72"/>
      <c r="H10" s="72"/>
      <c r="I10" s="72"/>
    </row>
    <row r="11" spans="1:9" ht="16.5" customHeight="1" x14ac:dyDescent="0.25">
      <c r="A11" s="72" t="s">
        <v>75</v>
      </c>
      <c r="B11" s="72"/>
      <c r="C11" s="72"/>
      <c r="D11" s="72"/>
      <c r="E11" s="72"/>
      <c r="F11" s="72"/>
      <c r="G11" s="64">
        <v>1099713910</v>
      </c>
      <c r="H11" s="64">
        <v>1241651758</v>
      </c>
      <c r="I11" s="64"/>
    </row>
    <row r="12" spans="1:9" ht="16.5" customHeight="1" x14ac:dyDescent="0.25">
      <c r="A12" s="72" t="s">
        <v>76</v>
      </c>
      <c r="B12" s="72"/>
      <c r="C12" s="72"/>
      <c r="D12" s="72"/>
      <c r="E12" s="72"/>
      <c r="F12" s="72"/>
      <c r="G12" s="64">
        <v>427936104</v>
      </c>
      <c r="H12" s="64">
        <v>431080593</v>
      </c>
      <c r="I12" s="64"/>
    </row>
    <row r="13" spans="1:9" ht="16.5" customHeight="1" x14ac:dyDescent="0.25">
      <c r="A13" s="66"/>
      <c r="B13" s="66"/>
      <c r="C13" s="66"/>
      <c r="D13" s="66"/>
      <c r="E13" s="66"/>
      <c r="F13" s="66"/>
      <c r="G13" s="64"/>
      <c r="H13" s="62"/>
      <c r="I13" s="62"/>
    </row>
    <row r="14" spans="1:9" ht="16.5" customHeight="1" x14ac:dyDescent="0.25">
      <c r="A14" s="72" t="s">
        <v>77</v>
      </c>
      <c r="B14" s="72"/>
      <c r="C14" s="72"/>
      <c r="D14" s="72"/>
      <c r="E14" s="72"/>
      <c r="F14" s="72"/>
      <c r="G14" s="63">
        <f>G16+G17</f>
        <v>308324517</v>
      </c>
      <c r="H14" s="63">
        <f>H16+H17</f>
        <v>439363708</v>
      </c>
      <c r="I14" s="64"/>
    </row>
    <row r="15" spans="1:9" ht="16.5" customHeight="1" x14ac:dyDescent="0.25">
      <c r="A15" s="72" t="s">
        <v>71</v>
      </c>
      <c r="B15" s="72"/>
      <c r="C15" s="72"/>
      <c r="D15" s="72"/>
      <c r="E15" s="72"/>
      <c r="F15" s="72"/>
      <c r="G15" s="72"/>
      <c r="H15" s="72"/>
      <c r="I15" s="72"/>
    </row>
    <row r="16" spans="1:9" ht="16.5" customHeight="1" x14ac:dyDescent="0.25">
      <c r="A16" s="72" t="s">
        <v>78</v>
      </c>
      <c r="B16" s="72"/>
      <c r="C16" s="72"/>
      <c r="D16" s="72"/>
      <c r="E16" s="72"/>
      <c r="F16" s="72"/>
      <c r="G16" s="64">
        <f>G11-G6</f>
        <v>125644</v>
      </c>
      <c r="H16" s="64">
        <f>H11-H6</f>
        <v>128020346</v>
      </c>
      <c r="I16" s="62"/>
    </row>
    <row r="17" spans="1:9" ht="16.5" customHeight="1" x14ac:dyDescent="0.25">
      <c r="A17" s="72" t="s">
        <v>79</v>
      </c>
      <c r="B17" s="72"/>
      <c r="C17" s="72"/>
      <c r="D17" s="72"/>
      <c r="E17" s="72"/>
      <c r="F17" s="72"/>
      <c r="G17" s="64">
        <f>G12-G7</f>
        <v>308198873</v>
      </c>
      <c r="H17" s="64">
        <f>H12-H7</f>
        <v>311343362</v>
      </c>
      <c r="I17" s="62"/>
    </row>
    <row r="18" spans="1:9" ht="16.5" customHeight="1" x14ac:dyDescent="0.25">
      <c r="A18" s="72" t="s">
        <v>68</v>
      </c>
      <c r="B18" s="72"/>
      <c r="C18" s="72"/>
      <c r="D18" s="72"/>
      <c r="E18" s="72"/>
      <c r="F18" s="72"/>
      <c r="G18" s="72"/>
      <c r="H18" s="72"/>
      <c r="I18" s="72"/>
    </row>
    <row r="19" spans="1:9" ht="16.5" customHeight="1" x14ac:dyDescent="0.25">
      <c r="A19" s="66"/>
      <c r="B19" s="66"/>
      <c r="C19" s="66"/>
      <c r="D19" s="66"/>
      <c r="E19" s="66"/>
      <c r="F19" s="66"/>
      <c r="G19" s="66"/>
      <c r="H19" s="66"/>
      <c r="I19" s="66"/>
    </row>
    <row r="20" spans="1:9" ht="21.75" customHeight="1" x14ac:dyDescent="0.25">
      <c r="A20" s="72" t="s">
        <v>80</v>
      </c>
      <c r="B20" s="72"/>
      <c r="C20" s="72"/>
      <c r="D20" s="72"/>
      <c r="E20" s="72"/>
      <c r="F20" s="72"/>
      <c r="G20" s="72"/>
      <c r="H20" s="72"/>
      <c r="I20" s="72"/>
    </row>
    <row r="21" spans="1:9" ht="16.5" customHeight="1" x14ac:dyDescent="0.25">
      <c r="A21" s="72" t="s">
        <v>81</v>
      </c>
      <c r="B21" s="72"/>
      <c r="C21" s="72"/>
      <c r="D21" s="72"/>
      <c r="E21" s="72"/>
      <c r="F21" s="72"/>
      <c r="G21" s="64">
        <f>G16</f>
        <v>125644</v>
      </c>
      <c r="H21" s="64">
        <f>H16</f>
        <v>128020346</v>
      </c>
      <c r="I21" s="67"/>
    </row>
    <row r="22" spans="1:9" ht="16.5" customHeight="1" x14ac:dyDescent="0.25">
      <c r="A22" s="72" t="s">
        <v>82</v>
      </c>
      <c r="B22" s="72"/>
      <c r="C22" s="72"/>
      <c r="D22" s="72"/>
      <c r="E22" s="72"/>
      <c r="F22" s="72"/>
      <c r="G22" s="64">
        <f>G17</f>
        <v>308198873</v>
      </c>
      <c r="H22" s="64">
        <f>H17</f>
        <v>311343362</v>
      </c>
      <c r="I22" s="68"/>
    </row>
    <row r="23" spans="1:9" ht="16.5" customHeight="1" x14ac:dyDescent="0.25">
      <c r="A23" s="72" t="s">
        <v>83</v>
      </c>
      <c r="B23" s="72"/>
      <c r="C23" s="72"/>
      <c r="D23" s="72"/>
      <c r="E23" s="72"/>
      <c r="F23" s="72"/>
      <c r="G23" s="72"/>
      <c r="H23" s="72"/>
      <c r="I23" s="72"/>
    </row>
    <row r="24" spans="1:9" ht="16.5" customHeight="1" x14ac:dyDescent="0.25">
      <c r="A24" s="66"/>
      <c r="B24" s="66"/>
      <c r="C24" s="66"/>
      <c r="D24" s="66"/>
      <c r="E24" s="66"/>
      <c r="F24" s="66"/>
      <c r="G24" s="66"/>
      <c r="H24" s="66"/>
      <c r="I24" s="66"/>
    </row>
    <row r="25" spans="1:9" ht="16.5" customHeight="1" x14ac:dyDescent="0.25">
      <c r="A25" s="72" t="s">
        <v>84</v>
      </c>
      <c r="B25" s="72"/>
      <c r="C25" s="72"/>
      <c r="D25" s="72"/>
      <c r="E25" s="72"/>
      <c r="F25" s="72"/>
      <c r="G25" s="72"/>
      <c r="H25" s="72"/>
      <c r="I25" s="72"/>
    </row>
    <row r="26" spans="1:9" ht="16.5" customHeight="1" x14ac:dyDescent="0.25">
      <c r="A26" s="72" t="s">
        <v>85</v>
      </c>
      <c r="B26" s="72"/>
      <c r="C26" s="72"/>
      <c r="D26" s="72"/>
      <c r="E26" s="72"/>
      <c r="F26" s="72"/>
      <c r="G26" s="64">
        <f>G16</f>
        <v>125644</v>
      </c>
      <c r="H26" s="64">
        <f>H16</f>
        <v>128020346</v>
      </c>
      <c r="I26" s="66"/>
    </row>
    <row r="27" spans="1:9" ht="16.5" customHeight="1" x14ac:dyDescent="0.25">
      <c r="A27" s="72" t="s">
        <v>86</v>
      </c>
      <c r="B27" s="72"/>
      <c r="C27" s="72"/>
      <c r="D27" s="72"/>
      <c r="E27" s="72"/>
      <c r="F27" s="72"/>
      <c r="G27" s="64">
        <f>G17</f>
        <v>308198873</v>
      </c>
      <c r="H27" s="64">
        <f>H17</f>
        <v>311343362</v>
      </c>
      <c r="I27" s="65"/>
    </row>
    <row r="28" spans="1:9" ht="16.5" customHeight="1" x14ac:dyDescent="0.25">
      <c r="A28" s="72" t="s">
        <v>87</v>
      </c>
      <c r="B28" s="72"/>
      <c r="C28" s="72"/>
      <c r="D28" s="72"/>
      <c r="E28" s="72"/>
      <c r="F28" s="72"/>
      <c r="G28" s="72"/>
      <c r="H28" s="72"/>
      <c r="I28" s="72"/>
    </row>
    <row r="29" spans="1:9" ht="16.5" customHeight="1" x14ac:dyDescent="0.25">
      <c r="A29" s="60"/>
      <c r="B29" s="60"/>
      <c r="C29" s="60"/>
      <c r="D29" s="60"/>
      <c r="E29" s="60"/>
      <c r="F29" s="60"/>
      <c r="G29" s="60"/>
      <c r="H29" s="60"/>
      <c r="I29" s="60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</sheetData>
  <mergeCells count="22">
    <mergeCell ref="A11:F11"/>
    <mergeCell ref="A3:F3"/>
    <mergeCell ref="A27:F27"/>
    <mergeCell ref="A28:I28"/>
    <mergeCell ref="A20:I20"/>
    <mergeCell ref="A21:F21"/>
    <mergeCell ref="A22:F22"/>
    <mergeCell ref="A23:I23"/>
    <mergeCell ref="A25:I25"/>
    <mergeCell ref="A26:F26"/>
    <mergeCell ref="A12:F12"/>
    <mergeCell ref="A14:F14"/>
    <mergeCell ref="A15:I15"/>
    <mergeCell ref="A16:F16"/>
    <mergeCell ref="A17:F17"/>
    <mergeCell ref="A18:I18"/>
    <mergeCell ref="A4:F4"/>
    <mergeCell ref="A6:F6"/>
    <mergeCell ref="A7:F7"/>
    <mergeCell ref="A9:F9"/>
    <mergeCell ref="A10:I10"/>
    <mergeCell ref="A5:I5"/>
  </mergeCells>
  <pageMargins left="0.74803149606299213" right="0.74803149606299213" top="0.98425196850393704" bottom="0.98425196850393704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3</vt:i4>
      </vt:variant>
    </vt:vector>
  </HeadingPairs>
  <TitlesOfParts>
    <vt:vector size="7" baseType="lpstr">
      <vt:lpstr>rendmód_1_felosztás</vt:lpstr>
      <vt:lpstr>Rendelet_mód_1_melléklet</vt:lpstr>
      <vt:lpstr>Rendelet_mód_2_melléklet</vt:lpstr>
      <vt:lpstr>Rendelet_5_par</vt:lpstr>
      <vt:lpstr>Rendelet_5_par!Nyomtatási_terület</vt:lpstr>
      <vt:lpstr>Rendelet_mód_1_melléklet!Nyomtatási_terület</vt:lpstr>
      <vt:lpstr>Rendelet_mód_2_melléklet!Nyomtatási_terület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2023-09-19T13:41:50Z</cp:lastPrinted>
  <dcterms:created xsi:type="dcterms:W3CDTF">2020-09-23T04:22:28Z</dcterms:created>
  <dcterms:modified xsi:type="dcterms:W3CDTF">2023-10-02T12:59:25Z</dcterms:modified>
</cp:coreProperties>
</file>